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4625" windowHeight="12330" activeTab="2"/>
  </bookViews>
  <sheets>
    <sheet name="25 год" sheetId="3" r:id="rId1"/>
    <sheet name="26 год" sheetId="6" r:id="rId2"/>
    <sheet name="27 год" sheetId="7" r:id="rId3"/>
  </sheets>
  <calcPr calcId="145621"/>
</workbook>
</file>

<file path=xl/calcChain.xml><?xml version="1.0" encoding="utf-8"?>
<calcChain xmlns="http://schemas.openxmlformats.org/spreadsheetml/2006/main">
  <c r="F10" i="6" l="1"/>
  <c r="F11" i="6"/>
  <c r="F12" i="6"/>
  <c r="F13" i="6"/>
  <c r="F9" i="6"/>
  <c r="F14" i="6"/>
  <c r="F15" i="6"/>
  <c r="F8" i="6"/>
  <c r="E15" i="6"/>
  <c r="E14" i="6"/>
  <c r="E13" i="6"/>
  <c r="E12" i="6"/>
  <c r="E11" i="6"/>
  <c r="E10" i="6"/>
  <c r="E9" i="6"/>
  <c r="D17" i="7"/>
  <c r="A10" i="3" l="1"/>
  <c r="H13" i="3"/>
  <c r="G13" i="3"/>
  <c r="D13" i="3"/>
  <c r="A11" i="7"/>
  <c r="A12" i="7"/>
  <c r="A13" i="7"/>
  <c r="A14" i="7" s="1"/>
  <c r="A15" i="7" s="1"/>
  <c r="A16" i="7" s="1"/>
  <c r="A10" i="7"/>
  <c r="H17" i="7"/>
  <c r="F9" i="7"/>
  <c r="E17" i="7" l="1"/>
  <c r="F16" i="7"/>
  <c r="E16" i="7"/>
  <c r="F15" i="7"/>
  <c r="E15" i="7"/>
  <c r="F14" i="7"/>
  <c r="E14" i="7"/>
  <c r="F13" i="7"/>
  <c r="E13" i="7"/>
  <c r="F12" i="7"/>
  <c r="E12" i="7"/>
  <c r="F11" i="7"/>
  <c r="E11" i="7"/>
  <c r="F17" i="7"/>
  <c r="F10" i="7"/>
  <c r="E10" i="7"/>
  <c r="H16" i="6"/>
  <c r="G16" i="6"/>
  <c r="F8" i="3" l="1"/>
  <c r="E13" i="3" l="1"/>
  <c r="F12" i="3"/>
  <c r="F9" i="3"/>
  <c r="F11" i="3"/>
  <c r="F10" i="3"/>
  <c r="F13" i="3" l="1"/>
  <c r="E16" i="6" l="1"/>
  <c r="D16" i="6"/>
  <c r="F16" i="6" l="1"/>
</calcChain>
</file>

<file path=xl/sharedStrings.xml><?xml version="1.0" encoding="utf-8"?>
<sst xmlns="http://schemas.openxmlformats.org/spreadsheetml/2006/main" count="54" uniqueCount="26">
  <si>
    <t>№ п/п</t>
  </si>
  <si>
    <t>Наименование муниципальных округов и городских округов</t>
  </si>
  <si>
    <t xml:space="preserve">Общий объем средств, предусмотренных в республиканском бюджете Чувашской Республики в текущем финансовом году на предоставление субсидии, включая средства федерального бюджета (Собщ), тыс. рублей </t>
  </si>
  <si>
    <r>
      <t>Количество объектов недвижимости, расположенных на территориях кадастровых кварталов i-го муниципального образования, включенных в перечень кадастровых кварталов, в границах которых необходимо проведение комплексных кадастровых работ (Пр</t>
    </r>
    <r>
      <rPr>
        <sz val="9"/>
        <rFont val="Times New Roman"/>
        <family val="1"/>
        <charset val="204"/>
      </rPr>
      <t>i</t>
    </r>
    <r>
      <rPr>
        <sz val="12"/>
        <rFont val="Times New Roman"/>
        <family val="1"/>
        <charset val="204"/>
      </rPr>
      <t>)</t>
    </r>
  </si>
  <si>
    <r>
      <t>Общее количество объектов недвижимости, расположенных на территориях кадастровых кварталов i-ых муниципальных образований в Чувашской Республике, включенных в перечень кадастровых кварталов, в границах которых необходимо проведение комплексных кадастровых работ (Пр</t>
    </r>
    <r>
      <rPr>
        <sz val="9"/>
        <rFont val="Times New Roman"/>
        <family val="1"/>
        <charset val="204"/>
      </rPr>
      <t>общ</t>
    </r>
    <r>
      <rPr>
        <sz val="12"/>
        <rFont val="Times New Roman"/>
        <family val="1"/>
        <charset val="204"/>
      </rPr>
      <t>)</t>
    </r>
  </si>
  <si>
    <t>Сi - размер субсидии, предоставляемой бюджету i-го муниципального образования, тыс.руб.всего:</t>
  </si>
  <si>
    <t>Размер субсидии, предоставляемой бюджету i-го муниципального образования за счет федерального бюджета, тыс. руб.</t>
  </si>
  <si>
    <t>Размер субсидии, предоставляемой бюджету i-го муниципального образования за счет республиканского бюджета, тыс. руб.</t>
  </si>
  <si>
    <t>6=7+8</t>
  </si>
  <si>
    <t>Мариинско-Посадский</t>
  </si>
  <si>
    <t>Моргаушский</t>
  </si>
  <si>
    <t>Цивильский</t>
  </si>
  <si>
    <t>Чебоксарский</t>
  </si>
  <si>
    <t>Шумерлинский</t>
  </si>
  <si>
    <t>Итого:</t>
  </si>
  <si>
    <t>Красноармейский</t>
  </si>
  <si>
    <t>Красночетайский</t>
  </si>
  <si>
    <t>Количество объектов недвижимости, расположенных на территориях кадастровых кварталов i-го муниципального образования, включенных в перечень кадастровых кварталов, в границах которых необходимо проведение комплексных кадастровых работ (Прi)</t>
  </si>
  <si>
    <t>Общее количество объектов недвижимости, расположенных на территориях кадастровых кварталов i-ых муниципальных образований в Чувашской Республике, включенных в перечень кадастровых кварталов, в границах которых необходимо проведение комплексных кадастровых работ (Пробщ)</t>
  </si>
  <si>
    <t xml:space="preserve">Вурнарский </t>
  </si>
  <si>
    <t xml:space="preserve">Канашский </t>
  </si>
  <si>
    <t xml:space="preserve">Козловский </t>
  </si>
  <si>
    <t xml:space="preserve">Комсомольский </t>
  </si>
  <si>
    <t xml:space="preserve">РАСЧЕТ
распределения субсидий из республиканского бюджета Чувашской Республики бюджетам муниципальных округов и городских округов на проведение комплексных кадастровых работ на территории Чувашской Республики на 2025 год </t>
  </si>
  <si>
    <t xml:space="preserve">РАСЧЕТ
распределения субсидий из республиканского бюджета Чувашской Республики бюджетам муниципальных округов и городских округов на проведение комплексных кадастровых работ на территории Чувашской Республики на 2027 год </t>
  </si>
  <si>
    <t xml:space="preserve">РАСЧЕТ
распределения субсидий из республиканского бюджета Чувашской Республики бюджетам муниципальных округов и городских округов на проведение комплексных кадастровых работ на территории Чувашской Республики на 2026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</si>
</sst>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64" fontId="2" fillId="0" borderId="0" xfId="0" applyNumberFormat="1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3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left"/>
    </xf>
    <xf numFmtId="3" fontId="2" fillId="0" borderId="1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1" xfId="0" applyFont="1" applyBorder="1"/>
    <xf numFmtId="164" fontId="4" fillId="0" borderId="1" xfId="0" applyNumberFormat="1" applyFont="1" applyBorder="1" applyAlignment="1">
      <alignment horizontal="center"/>
    </xf>
    <xf numFmtId="0" fontId="2" fillId="0" borderId="1" xfId="0" applyFont="1" applyFill="1" applyBorder="1" applyAlignment="1">
      <alignment vertical="top" wrapText="1"/>
    </xf>
    <xf numFmtId="0" fontId="0" fillId="0" borderId="0" xfId="0" applyAlignment="1">
      <alignment vertical="top" wrapText="1"/>
    </xf>
    <xf numFmtId="0" fontId="0" fillId="2" borderId="0" xfId="0" applyFill="1" applyAlignment="1">
      <alignment vertical="top" wrapText="1"/>
    </xf>
    <xf numFmtId="0" fontId="8" fillId="0" borderId="1" xfId="0" applyFont="1" applyFill="1" applyBorder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center" vertical="top" wrapText="1"/>
    </xf>
    <xf numFmtId="3" fontId="2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3" fontId="4" fillId="0" borderId="1" xfId="0" applyNumberFormat="1" applyFont="1" applyFill="1" applyBorder="1" applyAlignment="1">
      <alignment horizontal="center" vertical="top" wrapText="1"/>
    </xf>
    <xf numFmtId="164" fontId="4" fillId="0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 applyFill="1" applyAlignment="1">
      <alignment vertical="top" wrapText="1"/>
    </xf>
    <xf numFmtId="164" fontId="4" fillId="0" borderId="0" xfId="0" applyNumberFormat="1" applyFont="1" applyFill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3" fontId="0" fillId="0" borderId="0" xfId="0" applyNumberForma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6" fillId="0" borderId="0" xfId="0" applyFont="1" applyFill="1" applyBorder="1" applyAlignment="1">
      <alignment vertical="top" wrapText="1"/>
    </xf>
    <xf numFmtId="0" fontId="0" fillId="0" borderId="0" xfId="0" applyFill="1" applyAlignment="1">
      <alignment vertical="top" wrapText="1"/>
    </xf>
    <xf numFmtId="1" fontId="0" fillId="0" borderId="0" xfId="0" applyNumberForma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1" fontId="7" fillId="0" borderId="0" xfId="0" applyNumberFormat="1" applyFont="1" applyFill="1" applyBorder="1" applyAlignment="1">
      <alignment vertical="top" wrapText="1"/>
    </xf>
    <xf numFmtId="1" fontId="0" fillId="0" borderId="0" xfId="0" applyNumberFormat="1" applyFill="1" applyAlignment="1">
      <alignment vertical="top" wrapText="1"/>
    </xf>
    <xf numFmtId="0" fontId="2" fillId="0" borderId="1" xfId="0" applyFont="1" applyFill="1" applyBorder="1" applyAlignment="1">
      <alignment horizontal="right" vertical="top" wrapText="1"/>
    </xf>
    <xf numFmtId="164" fontId="4" fillId="0" borderId="0" xfId="0" applyNumberFormat="1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4" fillId="0" borderId="3" xfId="0" applyFont="1" applyFill="1" applyBorder="1" applyAlignment="1">
      <alignment horizontal="center" vertical="center" wrapText="1"/>
    </xf>
    <xf numFmtId="164" fontId="4" fillId="0" borderId="0" xfId="0" applyNumberFormat="1" applyFont="1" applyAlignment="1">
      <alignment horizontal="left"/>
    </xf>
    <xf numFmtId="0" fontId="1" fillId="0" borderId="0" xfId="0" applyFont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3" fontId="0" fillId="0" borderId="0" xfId="0" applyNumberForma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6"/>
  <sheetViews>
    <sheetView workbookViewId="0">
      <pane xSplit="2" ySplit="7" topLeftCell="E8" activePane="bottomRight" state="frozen"/>
      <selection pane="topRight" activeCell="C1" sqref="C1"/>
      <selection pane="bottomLeft" activeCell="A8" sqref="A8"/>
      <selection pane="bottomRight" activeCell="H13" sqref="H13"/>
    </sheetView>
  </sheetViews>
  <sheetFormatPr defaultRowHeight="15.75" x14ac:dyDescent="0.25"/>
  <cols>
    <col min="1" max="1" width="9.140625" style="20"/>
    <col min="2" max="2" width="24.85546875" style="20" customWidth="1"/>
    <col min="3" max="3" width="25.85546875" style="20" customWidth="1"/>
    <col min="4" max="4" width="26.5703125" style="21" customWidth="1"/>
    <col min="5" max="5" width="29" style="21" customWidth="1"/>
    <col min="6" max="6" width="14.42578125" style="30" customWidth="1"/>
    <col min="7" max="7" width="15.5703125" style="30" customWidth="1"/>
    <col min="8" max="8" width="18.28515625" style="30" customWidth="1"/>
    <col min="9" max="9" width="14.7109375" style="29" customWidth="1"/>
    <col min="10" max="10" width="18.28515625" style="20" customWidth="1"/>
    <col min="11" max="11" width="14.5703125" style="20" customWidth="1"/>
    <col min="12" max="248" width="9.140625" style="20"/>
    <col min="249" max="249" width="24.85546875" style="20" customWidth="1"/>
    <col min="250" max="250" width="25.85546875" style="20" customWidth="1"/>
    <col min="251" max="251" width="26.5703125" style="20" customWidth="1"/>
    <col min="252" max="252" width="29" style="20" customWidth="1"/>
    <col min="253" max="253" width="19.28515625" style="20" customWidth="1"/>
    <col min="254" max="254" width="22.28515625" style="20" customWidth="1"/>
    <col min="255" max="255" width="24.140625" style="20" customWidth="1"/>
    <col min="256" max="258" width="0" style="20" hidden="1" customWidth="1"/>
    <col min="259" max="504" width="9.140625" style="20"/>
    <col min="505" max="505" width="24.85546875" style="20" customWidth="1"/>
    <col min="506" max="506" width="25.85546875" style="20" customWidth="1"/>
    <col min="507" max="507" width="26.5703125" style="20" customWidth="1"/>
    <col min="508" max="508" width="29" style="20" customWidth="1"/>
    <col min="509" max="509" width="19.28515625" style="20" customWidth="1"/>
    <col min="510" max="510" width="22.28515625" style="20" customWidth="1"/>
    <col min="511" max="511" width="24.140625" style="20" customWidth="1"/>
    <col min="512" max="514" width="0" style="20" hidden="1" customWidth="1"/>
    <col min="515" max="760" width="9.140625" style="20"/>
    <col min="761" max="761" width="24.85546875" style="20" customWidth="1"/>
    <col min="762" max="762" width="25.85546875" style="20" customWidth="1"/>
    <col min="763" max="763" width="26.5703125" style="20" customWidth="1"/>
    <col min="764" max="764" width="29" style="20" customWidth="1"/>
    <col min="765" max="765" width="19.28515625" style="20" customWidth="1"/>
    <col min="766" max="766" width="22.28515625" style="20" customWidth="1"/>
    <col min="767" max="767" width="24.140625" style="20" customWidth="1"/>
    <col min="768" max="770" width="0" style="20" hidden="1" customWidth="1"/>
    <col min="771" max="1016" width="9.140625" style="20"/>
    <col min="1017" max="1017" width="24.85546875" style="20" customWidth="1"/>
    <col min="1018" max="1018" width="25.85546875" style="20" customWidth="1"/>
    <col min="1019" max="1019" width="26.5703125" style="20" customWidth="1"/>
    <col min="1020" max="1020" width="29" style="20" customWidth="1"/>
    <col min="1021" max="1021" width="19.28515625" style="20" customWidth="1"/>
    <col min="1022" max="1022" width="22.28515625" style="20" customWidth="1"/>
    <col min="1023" max="1023" width="24.140625" style="20" customWidth="1"/>
    <col min="1024" max="1026" width="0" style="20" hidden="1" customWidth="1"/>
    <col min="1027" max="1272" width="9.140625" style="20"/>
    <col min="1273" max="1273" width="24.85546875" style="20" customWidth="1"/>
    <col min="1274" max="1274" width="25.85546875" style="20" customWidth="1"/>
    <col min="1275" max="1275" width="26.5703125" style="20" customWidth="1"/>
    <col min="1276" max="1276" width="29" style="20" customWidth="1"/>
    <col min="1277" max="1277" width="19.28515625" style="20" customWidth="1"/>
    <col min="1278" max="1278" width="22.28515625" style="20" customWidth="1"/>
    <col min="1279" max="1279" width="24.140625" style="20" customWidth="1"/>
    <col min="1280" max="1282" width="0" style="20" hidden="1" customWidth="1"/>
    <col min="1283" max="1528" width="9.140625" style="20"/>
    <col min="1529" max="1529" width="24.85546875" style="20" customWidth="1"/>
    <col min="1530" max="1530" width="25.85546875" style="20" customWidth="1"/>
    <col min="1531" max="1531" width="26.5703125" style="20" customWidth="1"/>
    <col min="1532" max="1532" width="29" style="20" customWidth="1"/>
    <col min="1533" max="1533" width="19.28515625" style="20" customWidth="1"/>
    <col min="1534" max="1534" width="22.28515625" style="20" customWidth="1"/>
    <col min="1535" max="1535" width="24.140625" style="20" customWidth="1"/>
    <col min="1536" max="1538" width="0" style="20" hidden="1" customWidth="1"/>
    <col min="1539" max="1784" width="9.140625" style="20"/>
    <col min="1785" max="1785" width="24.85546875" style="20" customWidth="1"/>
    <col min="1786" max="1786" width="25.85546875" style="20" customWidth="1"/>
    <col min="1787" max="1787" width="26.5703125" style="20" customWidth="1"/>
    <col min="1788" max="1788" width="29" style="20" customWidth="1"/>
    <col min="1789" max="1789" width="19.28515625" style="20" customWidth="1"/>
    <col min="1790" max="1790" width="22.28515625" style="20" customWidth="1"/>
    <col min="1791" max="1791" width="24.140625" style="20" customWidth="1"/>
    <col min="1792" max="1794" width="0" style="20" hidden="1" customWidth="1"/>
    <col min="1795" max="2040" width="9.140625" style="20"/>
    <col min="2041" max="2041" width="24.85546875" style="20" customWidth="1"/>
    <col min="2042" max="2042" width="25.85546875" style="20" customWidth="1"/>
    <col min="2043" max="2043" width="26.5703125" style="20" customWidth="1"/>
    <col min="2044" max="2044" width="29" style="20" customWidth="1"/>
    <col min="2045" max="2045" width="19.28515625" style="20" customWidth="1"/>
    <col min="2046" max="2046" width="22.28515625" style="20" customWidth="1"/>
    <col min="2047" max="2047" width="24.140625" style="20" customWidth="1"/>
    <col min="2048" max="2050" width="0" style="20" hidden="1" customWidth="1"/>
    <col min="2051" max="2296" width="9.140625" style="20"/>
    <col min="2297" max="2297" width="24.85546875" style="20" customWidth="1"/>
    <col min="2298" max="2298" width="25.85546875" style="20" customWidth="1"/>
    <col min="2299" max="2299" width="26.5703125" style="20" customWidth="1"/>
    <col min="2300" max="2300" width="29" style="20" customWidth="1"/>
    <col min="2301" max="2301" width="19.28515625" style="20" customWidth="1"/>
    <col min="2302" max="2302" width="22.28515625" style="20" customWidth="1"/>
    <col min="2303" max="2303" width="24.140625" style="20" customWidth="1"/>
    <col min="2304" max="2306" width="0" style="20" hidden="1" customWidth="1"/>
    <col min="2307" max="2552" width="9.140625" style="20"/>
    <col min="2553" max="2553" width="24.85546875" style="20" customWidth="1"/>
    <col min="2554" max="2554" width="25.85546875" style="20" customWidth="1"/>
    <col min="2555" max="2555" width="26.5703125" style="20" customWidth="1"/>
    <col min="2556" max="2556" width="29" style="20" customWidth="1"/>
    <col min="2557" max="2557" width="19.28515625" style="20" customWidth="1"/>
    <col min="2558" max="2558" width="22.28515625" style="20" customWidth="1"/>
    <col min="2559" max="2559" width="24.140625" style="20" customWidth="1"/>
    <col min="2560" max="2562" width="0" style="20" hidden="1" customWidth="1"/>
    <col min="2563" max="2808" width="9.140625" style="20"/>
    <col min="2809" max="2809" width="24.85546875" style="20" customWidth="1"/>
    <col min="2810" max="2810" width="25.85546875" style="20" customWidth="1"/>
    <col min="2811" max="2811" width="26.5703125" style="20" customWidth="1"/>
    <col min="2812" max="2812" width="29" style="20" customWidth="1"/>
    <col min="2813" max="2813" width="19.28515625" style="20" customWidth="1"/>
    <col min="2814" max="2814" width="22.28515625" style="20" customWidth="1"/>
    <col min="2815" max="2815" width="24.140625" style="20" customWidth="1"/>
    <col min="2816" max="2818" width="0" style="20" hidden="1" customWidth="1"/>
    <col min="2819" max="3064" width="9.140625" style="20"/>
    <col min="3065" max="3065" width="24.85546875" style="20" customWidth="1"/>
    <col min="3066" max="3066" width="25.85546875" style="20" customWidth="1"/>
    <col min="3067" max="3067" width="26.5703125" style="20" customWidth="1"/>
    <col min="3068" max="3068" width="29" style="20" customWidth="1"/>
    <col min="3069" max="3069" width="19.28515625" style="20" customWidth="1"/>
    <col min="3070" max="3070" width="22.28515625" style="20" customWidth="1"/>
    <col min="3071" max="3071" width="24.140625" style="20" customWidth="1"/>
    <col min="3072" max="3074" width="0" style="20" hidden="1" customWidth="1"/>
    <col min="3075" max="3320" width="9.140625" style="20"/>
    <col min="3321" max="3321" width="24.85546875" style="20" customWidth="1"/>
    <col min="3322" max="3322" width="25.85546875" style="20" customWidth="1"/>
    <col min="3323" max="3323" width="26.5703125" style="20" customWidth="1"/>
    <col min="3324" max="3324" width="29" style="20" customWidth="1"/>
    <col min="3325" max="3325" width="19.28515625" style="20" customWidth="1"/>
    <col min="3326" max="3326" width="22.28515625" style="20" customWidth="1"/>
    <col min="3327" max="3327" width="24.140625" style="20" customWidth="1"/>
    <col min="3328" max="3330" width="0" style="20" hidden="1" customWidth="1"/>
    <col min="3331" max="3576" width="9.140625" style="20"/>
    <col min="3577" max="3577" width="24.85546875" style="20" customWidth="1"/>
    <col min="3578" max="3578" width="25.85546875" style="20" customWidth="1"/>
    <col min="3579" max="3579" width="26.5703125" style="20" customWidth="1"/>
    <col min="3580" max="3580" width="29" style="20" customWidth="1"/>
    <col min="3581" max="3581" width="19.28515625" style="20" customWidth="1"/>
    <col min="3582" max="3582" width="22.28515625" style="20" customWidth="1"/>
    <col min="3583" max="3583" width="24.140625" style="20" customWidth="1"/>
    <col min="3584" max="3586" width="0" style="20" hidden="1" customWidth="1"/>
    <col min="3587" max="3832" width="9.140625" style="20"/>
    <col min="3833" max="3833" width="24.85546875" style="20" customWidth="1"/>
    <col min="3834" max="3834" width="25.85546875" style="20" customWidth="1"/>
    <col min="3835" max="3835" width="26.5703125" style="20" customWidth="1"/>
    <col min="3836" max="3836" width="29" style="20" customWidth="1"/>
    <col min="3837" max="3837" width="19.28515625" style="20" customWidth="1"/>
    <col min="3838" max="3838" width="22.28515625" style="20" customWidth="1"/>
    <col min="3839" max="3839" width="24.140625" style="20" customWidth="1"/>
    <col min="3840" max="3842" width="0" style="20" hidden="1" customWidth="1"/>
    <col min="3843" max="4088" width="9.140625" style="20"/>
    <col min="4089" max="4089" width="24.85546875" style="20" customWidth="1"/>
    <col min="4090" max="4090" width="25.85546875" style="20" customWidth="1"/>
    <col min="4091" max="4091" width="26.5703125" style="20" customWidth="1"/>
    <col min="4092" max="4092" width="29" style="20" customWidth="1"/>
    <col min="4093" max="4093" width="19.28515625" style="20" customWidth="1"/>
    <col min="4094" max="4094" width="22.28515625" style="20" customWidth="1"/>
    <col min="4095" max="4095" width="24.140625" style="20" customWidth="1"/>
    <col min="4096" max="4098" width="0" style="20" hidden="1" customWidth="1"/>
    <col min="4099" max="4344" width="9.140625" style="20"/>
    <col min="4345" max="4345" width="24.85546875" style="20" customWidth="1"/>
    <col min="4346" max="4346" width="25.85546875" style="20" customWidth="1"/>
    <col min="4347" max="4347" width="26.5703125" style="20" customWidth="1"/>
    <col min="4348" max="4348" width="29" style="20" customWidth="1"/>
    <col min="4349" max="4349" width="19.28515625" style="20" customWidth="1"/>
    <col min="4350" max="4350" width="22.28515625" style="20" customWidth="1"/>
    <col min="4351" max="4351" width="24.140625" style="20" customWidth="1"/>
    <col min="4352" max="4354" width="0" style="20" hidden="1" customWidth="1"/>
    <col min="4355" max="4600" width="9.140625" style="20"/>
    <col min="4601" max="4601" width="24.85546875" style="20" customWidth="1"/>
    <col min="4602" max="4602" width="25.85546875" style="20" customWidth="1"/>
    <col min="4603" max="4603" width="26.5703125" style="20" customWidth="1"/>
    <col min="4604" max="4604" width="29" style="20" customWidth="1"/>
    <col min="4605" max="4605" width="19.28515625" style="20" customWidth="1"/>
    <col min="4606" max="4606" width="22.28515625" style="20" customWidth="1"/>
    <col min="4607" max="4607" width="24.140625" style="20" customWidth="1"/>
    <col min="4608" max="4610" width="0" style="20" hidden="1" customWidth="1"/>
    <col min="4611" max="4856" width="9.140625" style="20"/>
    <col min="4857" max="4857" width="24.85546875" style="20" customWidth="1"/>
    <col min="4858" max="4858" width="25.85546875" style="20" customWidth="1"/>
    <col min="4859" max="4859" width="26.5703125" style="20" customWidth="1"/>
    <col min="4860" max="4860" width="29" style="20" customWidth="1"/>
    <col min="4861" max="4861" width="19.28515625" style="20" customWidth="1"/>
    <col min="4862" max="4862" width="22.28515625" style="20" customWidth="1"/>
    <col min="4863" max="4863" width="24.140625" style="20" customWidth="1"/>
    <col min="4864" max="4866" width="0" style="20" hidden="1" customWidth="1"/>
    <col min="4867" max="5112" width="9.140625" style="20"/>
    <col min="5113" max="5113" width="24.85546875" style="20" customWidth="1"/>
    <col min="5114" max="5114" width="25.85546875" style="20" customWidth="1"/>
    <col min="5115" max="5115" width="26.5703125" style="20" customWidth="1"/>
    <col min="5116" max="5116" width="29" style="20" customWidth="1"/>
    <col min="5117" max="5117" width="19.28515625" style="20" customWidth="1"/>
    <col min="5118" max="5118" width="22.28515625" style="20" customWidth="1"/>
    <col min="5119" max="5119" width="24.140625" style="20" customWidth="1"/>
    <col min="5120" max="5122" width="0" style="20" hidden="1" customWidth="1"/>
    <col min="5123" max="5368" width="9.140625" style="20"/>
    <col min="5369" max="5369" width="24.85546875" style="20" customWidth="1"/>
    <col min="5370" max="5370" width="25.85546875" style="20" customWidth="1"/>
    <col min="5371" max="5371" width="26.5703125" style="20" customWidth="1"/>
    <col min="5372" max="5372" width="29" style="20" customWidth="1"/>
    <col min="5373" max="5373" width="19.28515625" style="20" customWidth="1"/>
    <col min="5374" max="5374" width="22.28515625" style="20" customWidth="1"/>
    <col min="5375" max="5375" width="24.140625" style="20" customWidth="1"/>
    <col min="5376" max="5378" width="0" style="20" hidden="1" customWidth="1"/>
    <col min="5379" max="5624" width="9.140625" style="20"/>
    <col min="5625" max="5625" width="24.85546875" style="20" customWidth="1"/>
    <col min="5626" max="5626" width="25.85546875" style="20" customWidth="1"/>
    <col min="5627" max="5627" width="26.5703125" style="20" customWidth="1"/>
    <col min="5628" max="5628" width="29" style="20" customWidth="1"/>
    <col min="5629" max="5629" width="19.28515625" style="20" customWidth="1"/>
    <col min="5630" max="5630" width="22.28515625" style="20" customWidth="1"/>
    <col min="5631" max="5631" width="24.140625" style="20" customWidth="1"/>
    <col min="5632" max="5634" width="0" style="20" hidden="1" customWidth="1"/>
    <col min="5635" max="5880" width="9.140625" style="20"/>
    <col min="5881" max="5881" width="24.85546875" style="20" customWidth="1"/>
    <col min="5882" max="5882" width="25.85546875" style="20" customWidth="1"/>
    <col min="5883" max="5883" width="26.5703125" style="20" customWidth="1"/>
    <col min="5884" max="5884" width="29" style="20" customWidth="1"/>
    <col min="5885" max="5885" width="19.28515625" style="20" customWidth="1"/>
    <col min="5886" max="5886" width="22.28515625" style="20" customWidth="1"/>
    <col min="5887" max="5887" width="24.140625" style="20" customWidth="1"/>
    <col min="5888" max="5890" width="0" style="20" hidden="1" customWidth="1"/>
    <col min="5891" max="6136" width="9.140625" style="20"/>
    <col min="6137" max="6137" width="24.85546875" style="20" customWidth="1"/>
    <col min="6138" max="6138" width="25.85546875" style="20" customWidth="1"/>
    <col min="6139" max="6139" width="26.5703125" style="20" customWidth="1"/>
    <col min="6140" max="6140" width="29" style="20" customWidth="1"/>
    <col min="6141" max="6141" width="19.28515625" style="20" customWidth="1"/>
    <col min="6142" max="6142" width="22.28515625" style="20" customWidth="1"/>
    <col min="6143" max="6143" width="24.140625" style="20" customWidth="1"/>
    <col min="6144" max="6146" width="0" style="20" hidden="1" customWidth="1"/>
    <col min="6147" max="6392" width="9.140625" style="20"/>
    <col min="6393" max="6393" width="24.85546875" style="20" customWidth="1"/>
    <col min="6394" max="6394" width="25.85546875" style="20" customWidth="1"/>
    <col min="6395" max="6395" width="26.5703125" style="20" customWidth="1"/>
    <col min="6396" max="6396" width="29" style="20" customWidth="1"/>
    <col min="6397" max="6397" width="19.28515625" style="20" customWidth="1"/>
    <col min="6398" max="6398" width="22.28515625" style="20" customWidth="1"/>
    <col min="6399" max="6399" width="24.140625" style="20" customWidth="1"/>
    <col min="6400" max="6402" width="0" style="20" hidden="1" customWidth="1"/>
    <col min="6403" max="6648" width="9.140625" style="20"/>
    <col min="6649" max="6649" width="24.85546875" style="20" customWidth="1"/>
    <col min="6650" max="6650" width="25.85546875" style="20" customWidth="1"/>
    <col min="6651" max="6651" width="26.5703125" style="20" customWidth="1"/>
    <col min="6652" max="6652" width="29" style="20" customWidth="1"/>
    <col min="6653" max="6653" width="19.28515625" style="20" customWidth="1"/>
    <col min="6654" max="6654" width="22.28515625" style="20" customWidth="1"/>
    <col min="6655" max="6655" width="24.140625" style="20" customWidth="1"/>
    <col min="6656" max="6658" width="0" style="20" hidden="1" customWidth="1"/>
    <col min="6659" max="6904" width="9.140625" style="20"/>
    <col min="6905" max="6905" width="24.85546875" style="20" customWidth="1"/>
    <col min="6906" max="6906" width="25.85546875" style="20" customWidth="1"/>
    <col min="6907" max="6907" width="26.5703125" style="20" customWidth="1"/>
    <col min="6908" max="6908" width="29" style="20" customWidth="1"/>
    <col min="6909" max="6909" width="19.28515625" style="20" customWidth="1"/>
    <col min="6910" max="6910" width="22.28515625" style="20" customWidth="1"/>
    <col min="6911" max="6911" width="24.140625" style="20" customWidth="1"/>
    <col min="6912" max="6914" width="0" style="20" hidden="1" customWidth="1"/>
    <col min="6915" max="7160" width="9.140625" style="20"/>
    <col min="7161" max="7161" width="24.85546875" style="20" customWidth="1"/>
    <col min="7162" max="7162" width="25.85546875" style="20" customWidth="1"/>
    <col min="7163" max="7163" width="26.5703125" style="20" customWidth="1"/>
    <col min="7164" max="7164" width="29" style="20" customWidth="1"/>
    <col min="7165" max="7165" width="19.28515625" style="20" customWidth="1"/>
    <col min="7166" max="7166" width="22.28515625" style="20" customWidth="1"/>
    <col min="7167" max="7167" width="24.140625" style="20" customWidth="1"/>
    <col min="7168" max="7170" width="0" style="20" hidden="1" customWidth="1"/>
    <col min="7171" max="7416" width="9.140625" style="20"/>
    <col min="7417" max="7417" width="24.85546875" style="20" customWidth="1"/>
    <col min="7418" max="7418" width="25.85546875" style="20" customWidth="1"/>
    <col min="7419" max="7419" width="26.5703125" style="20" customWidth="1"/>
    <col min="7420" max="7420" width="29" style="20" customWidth="1"/>
    <col min="7421" max="7421" width="19.28515625" style="20" customWidth="1"/>
    <col min="7422" max="7422" width="22.28515625" style="20" customWidth="1"/>
    <col min="7423" max="7423" width="24.140625" style="20" customWidth="1"/>
    <col min="7424" max="7426" width="0" style="20" hidden="1" customWidth="1"/>
    <col min="7427" max="7672" width="9.140625" style="20"/>
    <col min="7673" max="7673" width="24.85546875" style="20" customWidth="1"/>
    <col min="7674" max="7674" width="25.85546875" style="20" customWidth="1"/>
    <col min="7675" max="7675" width="26.5703125" style="20" customWidth="1"/>
    <col min="7676" max="7676" width="29" style="20" customWidth="1"/>
    <col min="7677" max="7677" width="19.28515625" style="20" customWidth="1"/>
    <col min="7678" max="7678" width="22.28515625" style="20" customWidth="1"/>
    <col min="7679" max="7679" width="24.140625" style="20" customWidth="1"/>
    <col min="7680" max="7682" width="0" style="20" hidden="1" customWidth="1"/>
    <col min="7683" max="7928" width="9.140625" style="20"/>
    <col min="7929" max="7929" width="24.85546875" style="20" customWidth="1"/>
    <col min="7930" max="7930" width="25.85546875" style="20" customWidth="1"/>
    <col min="7931" max="7931" width="26.5703125" style="20" customWidth="1"/>
    <col min="7932" max="7932" width="29" style="20" customWidth="1"/>
    <col min="7933" max="7933" width="19.28515625" style="20" customWidth="1"/>
    <col min="7934" max="7934" width="22.28515625" style="20" customWidth="1"/>
    <col min="7935" max="7935" width="24.140625" style="20" customWidth="1"/>
    <col min="7936" max="7938" width="0" style="20" hidden="1" customWidth="1"/>
    <col min="7939" max="8184" width="9.140625" style="20"/>
    <col min="8185" max="8185" width="24.85546875" style="20" customWidth="1"/>
    <col min="8186" max="8186" width="25.85546875" style="20" customWidth="1"/>
    <col min="8187" max="8187" width="26.5703125" style="20" customWidth="1"/>
    <col min="8188" max="8188" width="29" style="20" customWidth="1"/>
    <col min="8189" max="8189" width="19.28515625" style="20" customWidth="1"/>
    <col min="8190" max="8190" width="22.28515625" style="20" customWidth="1"/>
    <col min="8191" max="8191" width="24.140625" style="20" customWidth="1"/>
    <col min="8192" max="8194" width="0" style="20" hidden="1" customWidth="1"/>
    <col min="8195" max="8440" width="9.140625" style="20"/>
    <col min="8441" max="8441" width="24.85546875" style="20" customWidth="1"/>
    <col min="8442" max="8442" width="25.85546875" style="20" customWidth="1"/>
    <col min="8443" max="8443" width="26.5703125" style="20" customWidth="1"/>
    <col min="8444" max="8444" width="29" style="20" customWidth="1"/>
    <col min="8445" max="8445" width="19.28515625" style="20" customWidth="1"/>
    <col min="8446" max="8446" width="22.28515625" style="20" customWidth="1"/>
    <col min="8447" max="8447" width="24.140625" style="20" customWidth="1"/>
    <col min="8448" max="8450" width="0" style="20" hidden="1" customWidth="1"/>
    <col min="8451" max="8696" width="9.140625" style="20"/>
    <col min="8697" max="8697" width="24.85546875" style="20" customWidth="1"/>
    <col min="8698" max="8698" width="25.85546875" style="20" customWidth="1"/>
    <col min="8699" max="8699" width="26.5703125" style="20" customWidth="1"/>
    <col min="8700" max="8700" width="29" style="20" customWidth="1"/>
    <col min="8701" max="8701" width="19.28515625" style="20" customWidth="1"/>
    <col min="8702" max="8702" width="22.28515625" style="20" customWidth="1"/>
    <col min="8703" max="8703" width="24.140625" style="20" customWidth="1"/>
    <col min="8704" max="8706" width="0" style="20" hidden="1" customWidth="1"/>
    <col min="8707" max="8952" width="9.140625" style="20"/>
    <col min="8953" max="8953" width="24.85546875" style="20" customWidth="1"/>
    <col min="8954" max="8954" width="25.85546875" style="20" customWidth="1"/>
    <col min="8955" max="8955" width="26.5703125" style="20" customWidth="1"/>
    <col min="8956" max="8956" width="29" style="20" customWidth="1"/>
    <col min="8957" max="8957" width="19.28515625" style="20" customWidth="1"/>
    <col min="8958" max="8958" width="22.28515625" style="20" customWidth="1"/>
    <col min="8959" max="8959" width="24.140625" style="20" customWidth="1"/>
    <col min="8960" max="8962" width="0" style="20" hidden="1" customWidth="1"/>
    <col min="8963" max="9208" width="9.140625" style="20"/>
    <col min="9209" max="9209" width="24.85546875" style="20" customWidth="1"/>
    <col min="9210" max="9210" width="25.85546875" style="20" customWidth="1"/>
    <col min="9211" max="9211" width="26.5703125" style="20" customWidth="1"/>
    <col min="9212" max="9212" width="29" style="20" customWidth="1"/>
    <col min="9213" max="9213" width="19.28515625" style="20" customWidth="1"/>
    <col min="9214" max="9214" width="22.28515625" style="20" customWidth="1"/>
    <col min="9215" max="9215" width="24.140625" style="20" customWidth="1"/>
    <col min="9216" max="9218" width="0" style="20" hidden="1" customWidth="1"/>
    <col min="9219" max="9464" width="9.140625" style="20"/>
    <col min="9465" max="9465" width="24.85546875" style="20" customWidth="1"/>
    <col min="9466" max="9466" width="25.85546875" style="20" customWidth="1"/>
    <col min="9467" max="9467" width="26.5703125" style="20" customWidth="1"/>
    <col min="9468" max="9468" width="29" style="20" customWidth="1"/>
    <col min="9469" max="9469" width="19.28515625" style="20" customWidth="1"/>
    <col min="9470" max="9470" width="22.28515625" style="20" customWidth="1"/>
    <col min="9471" max="9471" width="24.140625" style="20" customWidth="1"/>
    <col min="9472" max="9474" width="0" style="20" hidden="1" customWidth="1"/>
    <col min="9475" max="9720" width="9.140625" style="20"/>
    <col min="9721" max="9721" width="24.85546875" style="20" customWidth="1"/>
    <col min="9722" max="9722" width="25.85546875" style="20" customWidth="1"/>
    <col min="9723" max="9723" width="26.5703125" style="20" customWidth="1"/>
    <col min="9724" max="9724" width="29" style="20" customWidth="1"/>
    <col min="9725" max="9725" width="19.28515625" style="20" customWidth="1"/>
    <col min="9726" max="9726" width="22.28515625" style="20" customWidth="1"/>
    <col min="9727" max="9727" width="24.140625" style="20" customWidth="1"/>
    <col min="9728" max="9730" width="0" style="20" hidden="1" customWidth="1"/>
    <col min="9731" max="9976" width="9.140625" style="20"/>
    <col min="9977" max="9977" width="24.85546875" style="20" customWidth="1"/>
    <col min="9978" max="9978" width="25.85546875" style="20" customWidth="1"/>
    <col min="9979" max="9979" width="26.5703125" style="20" customWidth="1"/>
    <col min="9980" max="9980" width="29" style="20" customWidth="1"/>
    <col min="9981" max="9981" width="19.28515625" style="20" customWidth="1"/>
    <col min="9982" max="9982" width="22.28515625" style="20" customWidth="1"/>
    <col min="9983" max="9983" width="24.140625" style="20" customWidth="1"/>
    <col min="9984" max="9986" width="0" style="20" hidden="1" customWidth="1"/>
    <col min="9987" max="10232" width="9.140625" style="20"/>
    <col min="10233" max="10233" width="24.85546875" style="20" customWidth="1"/>
    <col min="10234" max="10234" width="25.85546875" style="20" customWidth="1"/>
    <col min="10235" max="10235" width="26.5703125" style="20" customWidth="1"/>
    <col min="10236" max="10236" width="29" style="20" customWidth="1"/>
    <col min="10237" max="10237" width="19.28515625" style="20" customWidth="1"/>
    <col min="10238" max="10238" width="22.28515625" style="20" customWidth="1"/>
    <col min="10239" max="10239" width="24.140625" style="20" customWidth="1"/>
    <col min="10240" max="10242" width="0" style="20" hidden="1" customWidth="1"/>
    <col min="10243" max="10488" width="9.140625" style="20"/>
    <col min="10489" max="10489" width="24.85546875" style="20" customWidth="1"/>
    <col min="10490" max="10490" width="25.85546875" style="20" customWidth="1"/>
    <col min="10491" max="10491" width="26.5703125" style="20" customWidth="1"/>
    <col min="10492" max="10492" width="29" style="20" customWidth="1"/>
    <col min="10493" max="10493" width="19.28515625" style="20" customWidth="1"/>
    <col min="10494" max="10494" width="22.28515625" style="20" customWidth="1"/>
    <col min="10495" max="10495" width="24.140625" style="20" customWidth="1"/>
    <col min="10496" max="10498" width="0" style="20" hidden="1" customWidth="1"/>
    <col min="10499" max="10744" width="9.140625" style="20"/>
    <col min="10745" max="10745" width="24.85546875" style="20" customWidth="1"/>
    <col min="10746" max="10746" width="25.85546875" style="20" customWidth="1"/>
    <col min="10747" max="10747" width="26.5703125" style="20" customWidth="1"/>
    <col min="10748" max="10748" width="29" style="20" customWidth="1"/>
    <col min="10749" max="10749" width="19.28515625" style="20" customWidth="1"/>
    <col min="10750" max="10750" width="22.28515625" style="20" customWidth="1"/>
    <col min="10751" max="10751" width="24.140625" style="20" customWidth="1"/>
    <col min="10752" max="10754" width="0" style="20" hidden="1" customWidth="1"/>
    <col min="10755" max="11000" width="9.140625" style="20"/>
    <col min="11001" max="11001" width="24.85546875" style="20" customWidth="1"/>
    <col min="11002" max="11002" width="25.85546875" style="20" customWidth="1"/>
    <col min="11003" max="11003" width="26.5703125" style="20" customWidth="1"/>
    <col min="11004" max="11004" width="29" style="20" customWidth="1"/>
    <col min="11005" max="11005" width="19.28515625" style="20" customWidth="1"/>
    <col min="11006" max="11006" width="22.28515625" style="20" customWidth="1"/>
    <col min="11007" max="11007" width="24.140625" style="20" customWidth="1"/>
    <col min="11008" max="11010" width="0" style="20" hidden="1" customWidth="1"/>
    <col min="11011" max="11256" width="9.140625" style="20"/>
    <col min="11257" max="11257" width="24.85546875" style="20" customWidth="1"/>
    <col min="11258" max="11258" width="25.85546875" style="20" customWidth="1"/>
    <col min="11259" max="11259" width="26.5703125" style="20" customWidth="1"/>
    <col min="11260" max="11260" width="29" style="20" customWidth="1"/>
    <col min="11261" max="11261" width="19.28515625" style="20" customWidth="1"/>
    <col min="11262" max="11262" width="22.28515625" style="20" customWidth="1"/>
    <col min="11263" max="11263" width="24.140625" style="20" customWidth="1"/>
    <col min="11264" max="11266" width="0" style="20" hidden="1" customWidth="1"/>
    <col min="11267" max="11512" width="9.140625" style="20"/>
    <col min="11513" max="11513" width="24.85546875" style="20" customWidth="1"/>
    <col min="11514" max="11514" width="25.85546875" style="20" customWidth="1"/>
    <col min="11515" max="11515" width="26.5703125" style="20" customWidth="1"/>
    <col min="11516" max="11516" width="29" style="20" customWidth="1"/>
    <col min="11517" max="11517" width="19.28515625" style="20" customWidth="1"/>
    <col min="11518" max="11518" width="22.28515625" style="20" customWidth="1"/>
    <col min="11519" max="11519" width="24.140625" style="20" customWidth="1"/>
    <col min="11520" max="11522" width="0" style="20" hidden="1" customWidth="1"/>
    <col min="11523" max="11768" width="9.140625" style="20"/>
    <col min="11769" max="11769" width="24.85546875" style="20" customWidth="1"/>
    <col min="11770" max="11770" width="25.85546875" style="20" customWidth="1"/>
    <col min="11771" max="11771" width="26.5703125" style="20" customWidth="1"/>
    <col min="11772" max="11772" width="29" style="20" customWidth="1"/>
    <col min="11773" max="11773" width="19.28515625" style="20" customWidth="1"/>
    <col min="11774" max="11774" width="22.28515625" style="20" customWidth="1"/>
    <col min="11775" max="11775" width="24.140625" style="20" customWidth="1"/>
    <col min="11776" max="11778" width="0" style="20" hidden="1" customWidth="1"/>
    <col min="11779" max="12024" width="9.140625" style="20"/>
    <col min="12025" max="12025" width="24.85546875" style="20" customWidth="1"/>
    <col min="12026" max="12026" width="25.85546875" style="20" customWidth="1"/>
    <col min="12027" max="12027" width="26.5703125" style="20" customWidth="1"/>
    <col min="12028" max="12028" width="29" style="20" customWidth="1"/>
    <col min="12029" max="12029" width="19.28515625" style="20" customWidth="1"/>
    <col min="12030" max="12030" width="22.28515625" style="20" customWidth="1"/>
    <col min="12031" max="12031" width="24.140625" style="20" customWidth="1"/>
    <col min="12032" max="12034" width="0" style="20" hidden="1" customWidth="1"/>
    <col min="12035" max="12280" width="9.140625" style="20"/>
    <col min="12281" max="12281" width="24.85546875" style="20" customWidth="1"/>
    <col min="12282" max="12282" width="25.85546875" style="20" customWidth="1"/>
    <col min="12283" max="12283" width="26.5703125" style="20" customWidth="1"/>
    <col min="12284" max="12284" width="29" style="20" customWidth="1"/>
    <col min="12285" max="12285" width="19.28515625" style="20" customWidth="1"/>
    <col min="12286" max="12286" width="22.28515625" style="20" customWidth="1"/>
    <col min="12287" max="12287" width="24.140625" style="20" customWidth="1"/>
    <col min="12288" max="12290" width="0" style="20" hidden="1" customWidth="1"/>
    <col min="12291" max="12536" width="9.140625" style="20"/>
    <col min="12537" max="12537" width="24.85546875" style="20" customWidth="1"/>
    <col min="12538" max="12538" width="25.85546875" style="20" customWidth="1"/>
    <col min="12539" max="12539" width="26.5703125" style="20" customWidth="1"/>
    <col min="12540" max="12540" width="29" style="20" customWidth="1"/>
    <col min="12541" max="12541" width="19.28515625" style="20" customWidth="1"/>
    <col min="12542" max="12542" width="22.28515625" style="20" customWidth="1"/>
    <col min="12543" max="12543" width="24.140625" style="20" customWidth="1"/>
    <col min="12544" max="12546" width="0" style="20" hidden="1" customWidth="1"/>
    <col min="12547" max="12792" width="9.140625" style="20"/>
    <col min="12793" max="12793" width="24.85546875" style="20" customWidth="1"/>
    <col min="12794" max="12794" width="25.85546875" style="20" customWidth="1"/>
    <col min="12795" max="12795" width="26.5703125" style="20" customWidth="1"/>
    <col min="12796" max="12796" width="29" style="20" customWidth="1"/>
    <col min="12797" max="12797" width="19.28515625" style="20" customWidth="1"/>
    <col min="12798" max="12798" width="22.28515625" style="20" customWidth="1"/>
    <col min="12799" max="12799" width="24.140625" style="20" customWidth="1"/>
    <col min="12800" max="12802" width="0" style="20" hidden="1" customWidth="1"/>
    <col min="12803" max="13048" width="9.140625" style="20"/>
    <col min="13049" max="13049" width="24.85546875" style="20" customWidth="1"/>
    <col min="13050" max="13050" width="25.85546875" style="20" customWidth="1"/>
    <col min="13051" max="13051" width="26.5703125" style="20" customWidth="1"/>
    <col min="13052" max="13052" width="29" style="20" customWidth="1"/>
    <col min="13053" max="13053" width="19.28515625" style="20" customWidth="1"/>
    <col min="13054" max="13054" width="22.28515625" style="20" customWidth="1"/>
    <col min="13055" max="13055" width="24.140625" style="20" customWidth="1"/>
    <col min="13056" max="13058" width="0" style="20" hidden="1" customWidth="1"/>
    <col min="13059" max="13304" width="9.140625" style="20"/>
    <col min="13305" max="13305" width="24.85546875" style="20" customWidth="1"/>
    <col min="13306" max="13306" width="25.85546875" style="20" customWidth="1"/>
    <col min="13307" max="13307" width="26.5703125" style="20" customWidth="1"/>
    <col min="13308" max="13308" width="29" style="20" customWidth="1"/>
    <col min="13309" max="13309" width="19.28515625" style="20" customWidth="1"/>
    <col min="13310" max="13310" width="22.28515625" style="20" customWidth="1"/>
    <col min="13311" max="13311" width="24.140625" style="20" customWidth="1"/>
    <col min="13312" max="13314" width="0" style="20" hidden="1" customWidth="1"/>
    <col min="13315" max="13560" width="9.140625" style="20"/>
    <col min="13561" max="13561" width="24.85546875" style="20" customWidth="1"/>
    <col min="13562" max="13562" width="25.85546875" style="20" customWidth="1"/>
    <col min="13563" max="13563" width="26.5703125" style="20" customWidth="1"/>
    <col min="13564" max="13564" width="29" style="20" customWidth="1"/>
    <col min="13565" max="13565" width="19.28515625" style="20" customWidth="1"/>
    <col min="13566" max="13566" width="22.28515625" style="20" customWidth="1"/>
    <col min="13567" max="13567" width="24.140625" style="20" customWidth="1"/>
    <col min="13568" max="13570" width="0" style="20" hidden="1" customWidth="1"/>
    <col min="13571" max="13816" width="9.140625" style="20"/>
    <col min="13817" max="13817" width="24.85546875" style="20" customWidth="1"/>
    <col min="13818" max="13818" width="25.85546875" style="20" customWidth="1"/>
    <col min="13819" max="13819" width="26.5703125" style="20" customWidth="1"/>
    <col min="13820" max="13820" width="29" style="20" customWidth="1"/>
    <col min="13821" max="13821" width="19.28515625" style="20" customWidth="1"/>
    <col min="13822" max="13822" width="22.28515625" style="20" customWidth="1"/>
    <col min="13823" max="13823" width="24.140625" style="20" customWidth="1"/>
    <col min="13824" max="13826" width="0" style="20" hidden="1" customWidth="1"/>
    <col min="13827" max="14072" width="9.140625" style="20"/>
    <col min="14073" max="14073" width="24.85546875" style="20" customWidth="1"/>
    <col min="14074" max="14074" width="25.85546875" style="20" customWidth="1"/>
    <col min="14075" max="14075" width="26.5703125" style="20" customWidth="1"/>
    <col min="14076" max="14076" width="29" style="20" customWidth="1"/>
    <col min="14077" max="14077" width="19.28515625" style="20" customWidth="1"/>
    <col min="14078" max="14078" width="22.28515625" style="20" customWidth="1"/>
    <col min="14079" max="14079" width="24.140625" style="20" customWidth="1"/>
    <col min="14080" max="14082" width="0" style="20" hidden="1" customWidth="1"/>
    <col min="14083" max="14328" width="9.140625" style="20"/>
    <col min="14329" max="14329" width="24.85546875" style="20" customWidth="1"/>
    <col min="14330" max="14330" width="25.85546875" style="20" customWidth="1"/>
    <col min="14331" max="14331" width="26.5703125" style="20" customWidth="1"/>
    <col min="14332" max="14332" width="29" style="20" customWidth="1"/>
    <col min="14333" max="14333" width="19.28515625" style="20" customWidth="1"/>
    <col min="14334" max="14334" width="22.28515625" style="20" customWidth="1"/>
    <col min="14335" max="14335" width="24.140625" style="20" customWidth="1"/>
    <col min="14336" max="14338" width="0" style="20" hidden="1" customWidth="1"/>
    <col min="14339" max="14584" width="9.140625" style="20"/>
    <col min="14585" max="14585" width="24.85546875" style="20" customWidth="1"/>
    <col min="14586" max="14586" width="25.85546875" style="20" customWidth="1"/>
    <col min="14587" max="14587" width="26.5703125" style="20" customWidth="1"/>
    <col min="14588" max="14588" width="29" style="20" customWidth="1"/>
    <col min="14589" max="14589" width="19.28515625" style="20" customWidth="1"/>
    <col min="14590" max="14590" width="22.28515625" style="20" customWidth="1"/>
    <col min="14591" max="14591" width="24.140625" style="20" customWidth="1"/>
    <col min="14592" max="14594" width="0" style="20" hidden="1" customWidth="1"/>
    <col min="14595" max="14840" width="9.140625" style="20"/>
    <col min="14841" max="14841" width="24.85546875" style="20" customWidth="1"/>
    <col min="14842" max="14842" width="25.85546875" style="20" customWidth="1"/>
    <col min="14843" max="14843" width="26.5703125" style="20" customWidth="1"/>
    <col min="14844" max="14844" width="29" style="20" customWidth="1"/>
    <col min="14845" max="14845" width="19.28515625" style="20" customWidth="1"/>
    <col min="14846" max="14846" width="22.28515625" style="20" customWidth="1"/>
    <col min="14847" max="14847" width="24.140625" style="20" customWidth="1"/>
    <col min="14848" max="14850" width="0" style="20" hidden="1" customWidth="1"/>
    <col min="14851" max="15096" width="9.140625" style="20"/>
    <col min="15097" max="15097" width="24.85546875" style="20" customWidth="1"/>
    <col min="15098" max="15098" width="25.85546875" style="20" customWidth="1"/>
    <col min="15099" max="15099" width="26.5703125" style="20" customWidth="1"/>
    <col min="15100" max="15100" width="29" style="20" customWidth="1"/>
    <col min="15101" max="15101" width="19.28515625" style="20" customWidth="1"/>
    <col min="15102" max="15102" width="22.28515625" style="20" customWidth="1"/>
    <col min="15103" max="15103" width="24.140625" style="20" customWidth="1"/>
    <col min="15104" max="15106" width="0" style="20" hidden="1" customWidth="1"/>
    <col min="15107" max="15352" width="9.140625" style="20"/>
    <col min="15353" max="15353" width="24.85546875" style="20" customWidth="1"/>
    <col min="15354" max="15354" width="25.85546875" style="20" customWidth="1"/>
    <col min="15355" max="15355" width="26.5703125" style="20" customWidth="1"/>
    <col min="15356" max="15356" width="29" style="20" customWidth="1"/>
    <col min="15357" max="15357" width="19.28515625" style="20" customWidth="1"/>
    <col min="15358" max="15358" width="22.28515625" style="20" customWidth="1"/>
    <col min="15359" max="15359" width="24.140625" style="20" customWidth="1"/>
    <col min="15360" max="15362" width="0" style="20" hidden="1" customWidth="1"/>
    <col min="15363" max="15608" width="9.140625" style="20"/>
    <col min="15609" max="15609" width="24.85546875" style="20" customWidth="1"/>
    <col min="15610" max="15610" width="25.85546875" style="20" customWidth="1"/>
    <col min="15611" max="15611" width="26.5703125" style="20" customWidth="1"/>
    <col min="15612" max="15612" width="29" style="20" customWidth="1"/>
    <col min="15613" max="15613" width="19.28515625" style="20" customWidth="1"/>
    <col min="15614" max="15614" width="22.28515625" style="20" customWidth="1"/>
    <col min="15615" max="15615" width="24.140625" style="20" customWidth="1"/>
    <col min="15616" max="15618" width="0" style="20" hidden="1" customWidth="1"/>
    <col min="15619" max="15864" width="9.140625" style="20"/>
    <col min="15865" max="15865" width="24.85546875" style="20" customWidth="1"/>
    <col min="15866" max="15866" width="25.85546875" style="20" customWidth="1"/>
    <col min="15867" max="15867" width="26.5703125" style="20" customWidth="1"/>
    <col min="15868" max="15868" width="29" style="20" customWidth="1"/>
    <col min="15869" max="15869" width="19.28515625" style="20" customWidth="1"/>
    <col min="15870" max="15870" width="22.28515625" style="20" customWidth="1"/>
    <col min="15871" max="15871" width="24.140625" style="20" customWidth="1"/>
    <col min="15872" max="15874" width="0" style="20" hidden="1" customWidth="1"/>
    <col min="15875" max="16120" width="9.140625" style="20"/>
    <col min="16121" max="16121" width="24.85546875" style="20" customWidth="1"/>
    <col min="16122" max="16122" width="25.85546875" style="20" customWidth="1"/>
    <col min="16123" max="16123" width="26.5703125" style="20" customWidth="1"/>
    <col min="16124" max="16124" width="29" style="20" customWidth="1"/>
    <col min="16125" max="16125" width="19.28515625" style="20" customWidth="1"/>
    <col min="16126" max="16126" width="22.28515625" style="20" customWidth="1"/>
    <col min="16127" max="16127" width="24.140625" style="20" customWidth="1"/>
    <col min="16128" max="16130" width="0" style="20" hidden="1" customWidth="1"/>
    <col min="16131" max="16384" width="9.140625" style="20"/>
  </cols>
  <sheetData>
    <row r="1" spans="1:11" x14ac:dyDescent="0.25">
      <c r="F1" s="42"/>
      <c r="G1" s="42"/>
      <c r="H1" s="42"/>
      <c r="I1" s="20"/>
    </row>
    <row r="3" spans="1:11" ht="15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20"/>
    </row>
    <row r="4" spans="1:11" ht="48.75" customHeight="1" x14ac:dyDescent="0.25">
      <c r="A4" s="43"/>
      <c r="B4" s="43"/>
      <c r="C4" s="43"/>
      <c r="D4" s="43"/>
      <c r="E4" s="43"/>
      <c r="F4" s="43"/>
      <c r="G4" s="43"/>
      <c r="H4" s="43"/>
      <c r="I4" s="20"/>
    </row>
    <row r="5" spans="1:11" x14ac:dyDescent="0.25">
      <c r="A5" s="22"/>
      <c r="B5" s="23"/>
      <c r="C5" s="23"/>
      <c r="D5" s="22"/>
      <c r="E5" s="22"/>
      <c r="F5" s="24"/>
      <c r="G5" s="24"/>
      <c r="H5" s="24"/>
      <c r="I5" s="20"/>
    </row>
    <row r="6" spans="1:11" ht="204.75" x14ac:dyDescent="0.25">
      <c r="A6" s="50" t="s">
        <v>0</v>
      </c>
      <c r="B6" s="50" t="s">
        <v>1</v>
      </c>
      <c r="C6" s="50" t="s">
        <v>2</v>
      </c>
      <c r="D6" s="50" t="s">
        <v>17</v>
      </c>
      <c r="E6" s="50" t="s">
        <v>18</v>
      </c>
      <c r="F6" s="51" t="s">
        <v>5</v>
      </c>
      <c r="G6" s="51" t="s">
        <v>6</v>
      </c>
      <c r="H6" s="51" t="s">
        <v>7</v>
      </c>
      <c r="I6" s="20"/>
    </row>
    <row r="7" spans="1:11" x14ac:dyDescent="0.25">
      <c r="A7" s="5">
        <v>1</v>
      </c>
      <c r="B7" s="5">
        <v>2</v>
      </c>
      <c r="C7" s="5">
        <v>3</v>
      </c>
      <c r="D7" s="5">
        <v>4</v>
      </c>
      <c r="E7" s="5">
        <v>5</v>
      </c>
      <c r="F7" s="6" t="s">
        <v>8</v>
      </c>
      <c r="G7" s="25">
        <v>7</v>
      </c>
      <c r="H7" s="25">
        <v>8</v>
      </c>
      <c r="I7" s="20"/>
    </row>
    <row r="8" spans="1:11" x14ac:dyDescent="0.25">
      <c r="A8" s="26">
        <v>1</v>
      </c>
      <c r="B8" s="19" t="s">
        <v>20</v>
      </c>
      <c r="C8" s="44">
        <v>4789</v>
      </c>
      <c r="D8" s="27">
        <v>1045</v>
      </c>
      <c r="E8" s="27">
        <v>1045</v>
      </c>
      <c r="F8" s="28">
        <f t="shared" ref="F8:F13" si="0">G8+H8</f>
        <v>836.1</v>
      </c>
      <c r="G8" s="28">
        <v>0</v>
      </c>
      <c r="H8" s="28">
        <v>836.1</v>
      </c>
      <c r="J8" s="29"/>
      <c r="K8" s="29"/>
    </row>
    <row r="9" spans="1:11" x14ac:dyDescent="0.25">
      <c r="A9" s="26">
        <v>2</v>
      </c>
      <c r="B9" s="19" t="s">
        <v>9</v>
      </c>
      <c r="C9" s="44"/>
      <c r="D9" s="27">
        <v>417</v>
      </c>
      <c r="E9" s="27">
        <v>417</v>
      </c>
      <c r="F9" s="28">
        <f t="shared" ref="F9:F11" si="1">G9+H9</f>
        <v>333.6</v>
      </c>
      <c r="G9" s="28">
        <v>0</v>
      </c>
      <c r="H9" s="28">
        <v>333.6</v>
      </c>
      <c r="J9" s="29"/>
      <c r="K9" s="29"/>
    </row>
    <row r="10" spans="1:11" x14ac:dyDescent="0.25">
      <c r="A10" s="26">
        <f t="shared" ref="A10" si="2">A9+1</f>
        <v>3</v>
      </c>
      <c r="B10" s="19" t="s">
        <v>10</v>
      </c>
      <c r="C10" s="44"/>
      <c r="D10" s="27">
        <v>920</v>
      </c>
      <c r="E10" s="27">
        <v>920</v>
      </c>
      <c r="F10" s="28">
        <f t="shared" si="1"/>
        <v>736</v>
      </c>
      <c r="G10" s="28">
        <v>0</v>
      </c>
      <c r="H10" s="28">
        <v>736</v>
      </c>
      <c r="J10" s="29"/>
      <c r="K10" s="29"/>
    </row>
    <row r="11" spans="1:11" x14ac:dyDescent="0.25">
      <c r="A11" s="26">
        <v>4</v>
      </c>
      <c r="B11" s="19" t="s">
        <v>11</v>
      </c>
      <c r="C11" s="44"/>
      <c r="D11" s="27">
        <v>2967</v>
      </c>
      <c r="E11" s="27">
        <v>2967</v>
      </c>
      <c r="F11" s="28">
        <f t="shared" si="1"/>
        <v>2373.6999999999998</v>
      </c>
      <c r="G11" s="28">
        <v>0</v>
      </c>
      <c r="H11" s="28">
        <v>2373.6999999999998</v>
      </c>
      <c r="J11" s="29"/>
      <c r="K11" s="29"/>
    </row>
    <row r="12" spans="1:11" x14ac:dyDescent="0.25">
      <c r="A12" s="26">
        <v>5</v>
      </c>
      <c r="B12" s="19" t="s">
        <v>13</v>
      </c>
      <c r="C12" s="44"/>
      <c r="D12" s="27">
        <v>637</v>
      </c>
      <c r="E12" s="27">
        <v>637</v>
      </c>
      <c r="F12" s="28">
        <f t="shared" si="0"/>
        <v>509.6</v>
      </c>
      <c r="G12" s="28">
        <v>0</v>
      </c>
      <c r="H12" s="28">
        <v>509.6</v>
      </c>
      <c r="J12" s="29"/>
      <c r="K12" s="29"/>
    </row>
    <row r="13" spans="1:11" x14ac:dyDescent="0.25">
      <c r="A13" s="26"/>
      <c r="B13" s="26" t="s">
        <v>14</v>
      </c>
      <c r="C13" s="26"/>
      <c r="D13" s="27">
        <f>SUM(D8:D12)</f>
        <v>5986</v>
      </c>
      <c r="E13" s="27">
        <f t="shared" ref="E13" si="3">D13</f>
        <v>5986</v>
      </c>
      <c r="F13" s="28">
        <f t="shared" si="0"/>
        <v>4789</v>
      </c>
      <c r="G13" s="28">
        <f>SUM(G8:G12)</f>
        <v>0</v>
      </c>
      <c r="H13" s="28">
        <f>SUM(H8:H12)</f>
        <v>4789</v>
      </c>
      <c r="J13" s="29"/>
      <c r="K13" s="29"/>
    </row>
    <row r="14" spans="1:11" x14ac:dyDescent="0.25">
      <c r="J14" s="29"/>
    </row>
    <row r="15" spans="1:11" x14ac:dyDescent="0.25">
      <c r="J15" s="29"/>
    </row>
    <row r="16" spans="1:11" x14ac:dyDescent="0.25">
      <c r="J16" s="29"/>
    </row>
  </sheetData>
  <mergeCells count="3">
    <mergeCell ref="F1:H1"/>
    <mergeCell ref="A3:H4"/>
    <mergeCell ref="C8:C12"/>
  </mergeCells>
  <pageMargins left="0.7" right="0.7" top="0.75" bottom="0.75" header="0.3" footer="0.3"/>
  <pageSetup paperSize="9" scale="8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>
      <pane xSplit="2" ySplit="7" topLeftCell="H8" activePane="bottomRight" state="frozen"/>
      <selection pane="topRight" activeCell="C1" sqref="C1"/>
      <selection pane="bottomLeft" activeCell="A8" sqref="A8"/>
      <selection pane="bottomRight" activeCell="H15" sqref="H15"/>
    </sheetView>
  </sheetViews>
  <sheetFormatPr defaultRowHeight="15" x14ac:dyDescent="0.25"/>
  <cols>
    <col min="2" max="2" width="27.28515625" customWidth="1"/>
    <col min="3" max="3" width="25.85546875" customWidth="1"/>
    <col min="4" max="4" width="26.5703125" style="1" customWidth="1"/>
    <col min="5" max="5" width="29" style="1" customWidth="1"/>
    <col min="6" max="6" width="14.42578125" style="12" customWidth="1"/>
    <col min="7" max="7" width="15.5703125" style="12" customWidth="1"/>
    <col min="8" max="8" width="18.28515625" style="12" customWidth="1"/>
    <col min="9" max="9" width="14.7109375" style="13" customWidth="1"/>
    <col min="249" max="249" width="24.85546875" customWidth="1"/>
    <col min="250" max="250" width="25.85546875" customWidth="1"/>
    <col min="251" max="251" width="26.5703125" customWidth="1"/>
    <col min="252" max="252" width="29" customWidth="1"/>
    <col min="253" max="253" width="19.28515625" customWidth="1"/>
    <col min="254" max="254" width="22.28515625" customWidth="1"/>
    <col min="255" max="255" width="24.140625" customWidth="1"/>
    <col min="256" max="258" width="0" hidden="1" customWidth="1"/>
    <col min="505" max="505" width="24.85546875" customWidth="1"/>
    <col min="506" max="506" width="25.85546875" customWidth="1"/>
    <col min="507" max="507" width="26.5703125" customWidth="1"/>
    <col min="508" max="508" width="29" customWidth="1"/>
    <col min="509" max="509" width="19.28515625" customWidth="1"/>
    <col min="510" max="510" width="22.28515625" customWidth="1"/>
    <col min="511" max="511" width="24.140625" customWidth="1"/>
    <col min="512" max="514" width="0" hidden="1" customWidth="1"/>
    <col min="761" max="761" width="24.85546875" customWidth="1"/>
    <col min="762" max="762" width="25.85546875" customWidth="1"/>
    <col min="763" max="763" width="26.5703125" customWidth="1"/>
    <col min="764" max="764" width="29" customWidth="1"/>
    <col min="765" max="765" width="19.28515625" customWidth="1"/>
    <col min="766" max="766" width="22.28515625" customWidth="1"/>
    <col min="767" max="767" width="24.140625" customWidth="1"/>
    <col min="768" max="770" width="0" hidden="1" customWidth="1"/>
    <col min="1017" max="1017" width="24.85546875" customWidth="1"/>
    <col min="1018" max="1018" width="25.85546875" customWidth="1"/>
    <col min="1019" max="1019" width="26.5703125" customWidth="1"/>
    <col min="1020" max="1020" width="29" customWidth="1"/>
    <col min="1021" max="1021" width="19.28515625" customWidth="1"/>
    <col min="1022" max="1022" width="22.28515625" customWidth="1"/>
    <col min="1023" max="1023" width="24.140625" customWidth="1"/>
    <col min="1024" max="1026" width="0" hidden="1" customWidth="1"/>
    <col min="1273" max="1273" width="24.85546875" customWidth="1"/>
    <col min="1274" max="1274" width="25.85546875" customWidth="1"/>
    <col min="1275" max="1275" width="26.5703125" customWidth="1"/>
    <col min="1276" max="1276" width="29" customWidth="1"/>
    <col min="1277" max="1277" width="19.28515625" customWidth="1"/>
    <col min="1278" max="1278" width="22.28515625" customWidth="1"/>
    <col min="1279" max="1279" width="24.140625" customWidth="1"/>
    <col min="1280" max="1282" width="0" hidden="1" customWidth="1"/>
    <col min="1529" max="1529" width="24.85546875" customWidth="1"/>
    <col min="1530" max="1530" width="25.85546875" customWidth="1"/>
    <col min="1531" max="1531" width="26.5703125" customWidth="1"/>
    <col min="1532" max="1532" width="29" customWidth="1"/>
    <col min="1533" max="1533" width="19.28515625" customWidth="1"/>
    <col min="1534" max="1534" width="22.28515625" customWidth="1"/>
    <col min="1535" max="1535" width="24.140625" customWidth="1"/>
    <col min="1536" max="1538" width="0" hidden="1" customWidth="1"/>
    <col min="1785" max="1785" width="24.85546875" customWidth="1"/>
    <col min="1786" max="1786" width="25.85546875" customWidth="1"/>
    <col min="1787" max="1787" width="26.5703125" customWidth="1"/>
    <col min="1788" max="1788" width="29" customWidth="1"/>
    <col min="1789" max="1789" width="19.28515625" customWidth="1"/>
    <col min="1790" max="1790" width="22.28515625" customWidth="1"/>
    <col min="1791" max="1791" width="24.140625" customWidth="1"/>
    <col min="1792" max="1794" width="0" hidden="1" customWidth="1"/>
    <col min="2041" max="2041" width="24.85546875" customWidth="1"/>
    <col min="2042" max="2042" width="25.85546875" customWidth="1"/>
    <col min="2043" max="2043" width="26.5703125" customWidth="1"/>
    <col min="2044" max="2044" width="29" customWidth="1"/>
    <col min="2045" max="2045" width="19.28515625" customWidth="1"/>
    <col min="2046" max="2046" width="22.28515625" customWidth="1"/>
    <col min="2047" max="2047" width="24.140625" customWidth="1"/>
    <col min="2048" max="2050" width="0" hidden="1" customWidth="1"/>
    <col min="2297" max="2297" width="24.85546875" customWidth="1"/>
    <col min="2298" max="2298" width="25.85546875" customWidth="1"/>
    <col min="2299" max="2299" width="26.5703125" customWidth="1"/>
    <col min="2300" max="2300" width="29" customWidth="1"/>
    <col min="2301" max="2301" width="19.28515625" customWidth="1"/>
    <col min="2302" max="2302" width="22.28515625" customWidth="1"/>
    <col min="2303" max="2303" width="24.140625" customWidth="1"/>
    <col min="2304" max="2306" width="0" hidden="1" customWidth="1"/>
    <col min="2553" max="2553" width="24.85546875" customWidth="1"/>
    <col min="2554" max="2554" width="25.85546875" customWidth="1"/>
    <col min="2555" max="2555" width="26.5703125" customWidth="1"/>
    <col min="2556" max="2556" width="29" customWidth="1"/>
    <col min="2557" max="2557" width="19.28515625" customWidth="1"/>
    <col min="2558" max="2558" width="22.28515625" customWidth="1"/>
    <col min="2559" max="2559" width="24.140625" customWidth="1"/>
    <col min="2560" max="2562" width="0" hidden="1" customWidth="1"/>
    <col min="2809" max="2809" width="24.85546875" customWidth="1"/>
    <col min="2810" max="2810" width="25.85546875" customWidth="1"/>
    <col min="2811" max="2811" width="26.5703125" customWidth="1"/>
    <col min="2812" max="2812" width="29" customWidth="1"/>
    <col min="2813" max="2813" width="19.28515625" customWidth="1"/>
    <col min="2814" max="2814" width="22.28515625" customWidth="1"/>
    <col min="2815" max="2815" width="24.140625" customWidth="1"/>
    <col min="2816" max="2818" width="0" hidden="1" customWidth="1"/>
    <col min="3065" max="3065" width="24.85546875" customWidth="1"/>
    <col min="3066" max="3066" width="25.85546875" customWidth="1"/>
    <col min="3067" max="3067" width="26.5703125" customWidth="1"/>
    <col min="3068" max="3068" width="29" customWidth="1"/>
    <col min="3069" max="3069" width="19.28515625" customWidth="1"/>
    <col min="3070" max="3070" width="22.28515625" customWidth="1"/>
    <col min="3071" max="3071" width="24.140625" customWidth="1"/>
    <col min="3072" max="3074" width="0" hidden="1" customWidth="1"/>
    <col min="3321" max="3321" width="24.85546875" customWidth="1"/>
    <col min="3322" max="3322" width="25.85546875" customWidth="1"/>
    <col min="3323" max="3323" width="26.5703125" customWidth="1"/>
    <col min="3324" max="3324" width="29" customWidth="1"/>
    <col min="3325" max="3325" width="19.28515625" customWidth="1"/>
    <col min="3326" max="3326" width="22.28515625" customWidth="1"/>
    <col min="3327" max="3327" width="24.140625" customWidth="1"/>
    <col min="3328" max="3330" width="0" hidden="1" customWidth="1"/>
    <col min="3577" max="3577" width="24.85546875" customWidth="1"/>
    <col min="3578" max="3578" width="25.85546875" customWidth="1"/>
    <col min="3579" max="3579" width="26.5703125" customWidth="1"/>
    <col min="3580" max="3580" width="29" customWidth="1"/>
    <col min="3581" max="3581" width="19.28515625" customWidth="1"/>
    <col min="3582" max="3582" width="22.28515625" customWidth="1"/>
    <col min="3583" max="3583" width="24.140625" customWidth="1"/>
    <col min="3584" max="3586" width="0" hidden="1" customWidth="1"/>
    <col min="3833" max="3833" width="24.85546875" customWidth="1"/>
    <col min="3834" max="3834" width="25.85546875" customWidth="1"/>
    <col min="3835" max="3835" width="26.5703125" customWidth="1"/>
    <col min="3836" max="3836" width="29" customWidth="1"/>
    <col min="3837" max="3837" width="19.28515625" customWidth="1"/>
    <col min="3838" max="3838" width="22.28515625" customWidth="1"/>
    <col min="3839" max="3839" width="24.140625" customWidth="1"/>
    <col min="3840" max="3842" width="0" hidden="1" customWidth="1"/>
    <col min="4089" max="4089" width="24.85546875" customWidth="1"/>
    <col min="4090" max="4090" width="25.85546875" customWidth="1"/>
    <col min="4091" max="4091" width="26.5703125" customWidth="1"/>
    <col min="4092" max="4092" width="29" customWidth="1"/>
    <col min="4093" max="4093" width="19.28515625" customWidth="1"/>
    <col min="4094" max="4094" width="22.28515625" customWidth="1"/>
    <col min="4095" max="4095" width="24.140625" customWidth="1"/>
    <col min="4096" max="4098" width="0" hidden="1" customWidth="1"/>
    <col min="4345" max="4345" width="24.85546875" customWidth="1"/>
    <col min="4346" max="4346" width="25.85546875" customWidth="1"/>
    <col min="4347" max="4347" width="26.5703125" customWidth="1"/>
    <col min="4348" max="4348" width="29" customWidth="1"/>
    <col min="4349" max="4349" width="19.28515625" customWidth="1"/>
    <col min="4350" max="4350" width="22.28515625" customWidth="1"/>
    <col min="4351" max="4351" width="24.140625" customWidth="1"/>
    <col min="4352" max="4354" width="0" hidden="1" customWidth="1"/>
    <col min="4601" max="4601" width="24.85546875" customWidth="1"/>
    <col min="4602" max="4602" width="25.85546875" customWidth="1"/>
    <col min="4603" max="4603" width="26.5703125" customWidth="1"/>
    <col min="4604" max="4604" width="29" customWidth="1"/>
    <col min="4605" max="4605" width="19.28515625" customWidth="1"/>
    <col min="4606" max="4606" width="22.28515625" customWidth="1"/>
    <col min="4607" max="4607" width="24.140625" customWidth="1"/>
    <col min="4608" max="4610" width="0" hidden="1" customWidth="1"/>
    <col min="4857" max="4857" width="24.85546875" customWidth="1"/>
    <col min="4858" max="4858" width="25.85546875" customWidth="1"/>
    <col min="4859" max="4859" width="26.5703125" customWidth="1"/>
    <col min="4860" max="4860" width="29" customWidth="1"/>
    <col min="4861" max="4861" width="19.28515625" customWidth="1"/>
    <col min="4862" max="4862" width="22.28515625" customWidth="1"/>
    <col min="4863" max="4863" width="24.140625" customWidth="1"/>
    <col min="4864" max="4866" width="0" hidden="1" customWidth="1"/>
    <col min="5113" max="5113" width="24.85546875" customWidth="1"/>
    <col min="5114" max="5114" width="25.85546875" customWidth="1"/>
    <col min="5115" max="5115" width="26.5703125" customWidth="1"/>
    <col min="5116" max="5116" width="29" customWidth="1"/>
    <col min="5117" max="5117" width="19.28515625" customWidth="1"/>
    <col min="5118" max="5118" width="22.28515625" customWidth="1"/>
    <col min="5119" max="5119" width="24.140625" customWidth="1"/>
    <col min="5120" max="5122" width="0" hidden="1" customWidth="1"/>
    <col min="5369" max="5369" width="24.85546875" customWidth="1"/>
    <col min="5370" max="5370" width="25.85546875" customWidth="1"/>
    <col min="5371" max="5371" width="26.5703125" customWidth="1"/>
    <col min="5372" max="5372" width="29" customWidth="1"/>
    <col min="5373" max="5373" width="19.28515625" customWidth="1"/>
    <col min="5374" max="5374" width="22.28515625" customWidth="1"/>
    <col min="5375" max="5375" width="24.140625" customWidth="1"/>
    <col min="5376" max="5378" width="0" hidden="1" customWidth="1"/>
    <col min="5625" max="5625" width="24.85546875" customWidth="1"/>
    <col min="5626" max="5626" width="25.85546875" customWidth="1"/>
    <col min="5627" max="5627" width="26.5703125" customWidth="1"/>
    <col min="5628" max="5628" width="29" customWidth="1"/>
    <col min="5629" max="5629" width="19.28515625" customWidth="1"/>
    <col min="5630" max="5630" width="22.28515625" customWidth="1"/>
    <col min="5631" max="5631" width="24.140625" customWidth="1"/>
    <col min="5632" max="5634" width="0" hidden="1" customWidth="1"/>
    <col min="5881" max="5881" width="24.85546875" customWidth="1"/>
    <col min="5882" max="5882" width="25.85546875" customWidth="1"/>
    <col min="5883" max="5883" width="26.5703125" customWidth="1"/>
    <col min="5884" max="5884" width="29" customWidth="1"/>
    <col min="5885" max="5885" width="19.28515625" customWidth="1"/>
    <col min="5886" max="5886" width="22.28515625" customWidth="1"/>
    <col min="5887" max="5887" width="24.140625" customWidth="1"/>
    <col min="5888" max="5890" width="0" hidden="1" customWidth="1"/>
    <col min="6137" max="6137" width="24.85546875" customWidth="1"/>
    <col min="6138" max="6138" width="25.85546875" customWidth="1"/>
    <col min="6139" max="6139" width="26.5703125" customWidth="1"/>
    <col min="6140" max="6140" width="29" customWidth="1"/>
    <col min="6141" max="6141" width="19.28515625" customWidth="1"/>
    <col min="6142" max="6142" width="22.28515625" customWidth="1"/>
    <col min="6143" max="6143" width="24.140625" customWidth="1"/>
    <col min="6144" max="6146" width="0" hidden="1" customWidth="1"/>
    <col min="6393" max="6393" width="24.85546875" customWidth="1"/>
    <col min="6394" max="6394" width="25.85546875" customWidth="1"/>
    <col min="6395" max="6395" width="26.5703125" customWidth="1"/>
    <col min="6396" max="6396" width="29" customWidth="1"/>
    <col min="6397" max="6397" width="19.28515625" customWidth="1"/>
    <col min="6398" max="6398" width="22.28515625" customWidth="1"/>
    <col min="6399" max="6399" width="24.140625" customWidth="1"/>
    <col min="6400" max="6402" width="0" hidden="1" customWidth="1"/>
    <col min="6649" max="6649" width="24.85546875" customWidth="1"/>
    <col min="6650" max="6650" width="25.85546875" customWidth="1"/>
    <col min="6651" max="6651" width="26.5703125" customWidth="1"/>
    <col min="6652" max="6652" width="29" customWidth="1"/>
    <col min="6653" max="6653" width="19.28515625" customWidth="1"/>
    <col min="6654" max="6654" width="22.28515625" customWidth="1"/>
    <col min="6655" max="6655" width="24.140625" customWidth="1"/>
    <col min="6656" max="6658" width="0" hidden="1" customWidth="1"/>
    <col min="6905" max="6905" width="24.85546875" customWidth="1"/>
    <col min="6906" max="6906" width="25.85546875" customWidth="1"/>
    <col min="6907" max="6907" width="26.5703125" customWidth="1"/>
    <col min="6908" max="6908" width="29" customWidth="1"/>
    <col min="6909" max="6909" width="19.28515625" customWidth="1"/>
    <col min="6910" max="6910" width="22.28515625" customWidth="1"/>
    <col min="6911" max="6911" width="24.140625" customWidth="1"/>
    <col min="6912" max="6914" width="0" hidden="1" customWidth="1"/>
    <col min="7161" max="7161" width="24.85546875" customWidth="1"/>
    <col min="7162" max="7162" width="25.85546875" customWidth="1"/>
    <col min="7163" max="7163" width="26.5703125" customWidth="1"/>
    <col min="7164" max="7164" width="29" customWidth="1"/>
    <col min="7165" max="7165" width="19.28515625" customWidth="1"/>
    <col min="7166" max="7166" width="22.28515625" customWidth="1"/>
    <col min="7167" max="7167" width="24.140625" customWidth="1"/>
    <col min="7168" max="7170" width="0" hidden="1" customWidth="1"/>
    <col min="7417" max="7417" width="24.85546875" customWidth="1"/>
    <col min="7418" max="7418" width="25.85546875" customWidth="1"/>
    <col min="7419" max="7419" width="26.5703125" customWidth="1"/>
    <col min="7420" max="7420" width="29" customWidth="1"/>
    <col min="7421" max="7421" width="19.28515625" customWidth="1"/>
    <col min="7422" max="7422" width="22.28515625" customWidth="1"/>
    <col min="7423" max="7423" width="24.140625" customWidth="1"/>
    <col min="7424" max="7426" width="0" hidden="1" customWidth="1"/>
    <col min="7673" max="7673" width="24.85546875" customWidth="1"/>
    <col min="7674" max="7674" width="25.85546875" customWidth="1"/>
    <col min="7675" max="7675" width="26.5703125" customWidth="1"/>
    <col min="7676" max="7676" width="29" customWidth="1"/>
    <col min="7677" max="7677" width="19.28515625" customWidth="1"/>
    <col min="7678" max="7678" width="22.28515625" customWidth="1"/>
    <col min="7679" max="7679" width="24.140625" customWidth="1"/>
    <col min="7680" max="7682" width="0" hidden="1" customWidth="1"/>
    <col min="7929" max="7929" width="24.85546875" customWidth="1"/>
    <col min="7930" max="7930" width="25.85546875" customWidth="1"/>
    <col min="7931" max="7931" width="26.5703125" customWidth="1"/>
    <col min="7932" max="7932" width="29" customWidth="1"/>
    <col min="7933" max="7933" width="19.28515625" customWidth="1"/>
    <col min="7934" max="7934" width="22.28515625" customWidth="1"/>
    <col min="7935" max="7935" width="24.140625" customWidth="1"/>
    <col min="7936" max="7938" width="0" hidden="1" customWidth="1"/>
    <col min="8185" max="8185" width="24.85546875" customWidth="1"/>
    <col min="8186" max="8186" width="25.85546875" customWidth="1"/>
    <col min="8187" max="8187" width="26.5703125" customWidth="1"/>
    <col min="8188" max="8188" width="29" customWidth="1"/>
    <col min="8189" max="8189" width="19.28515625" customWidth="1"/>
    <col min="8190" max="8190" width="22.28515625" customWidth="1"/>
    <col min="8191" max="8191" width="24.140625" customWidth="1"/>
    <col min="8192" max="8194" width="0" hidden="1" customWidth="1"/>
    <col min="8441" max="8441" width="24.85546875" customWidth="1"/>
    <col min="8442" max="8442" width="25.85546875" customWidth="1"/>
    <col min="8443" max="8443" width="26.5703125" customWidth="1"/>
    <col min="8444" max="8444" width="29" customWidth="1"/>
    <col min="8445" max="8445" width="19.28515625" customWidth="1"/>
    <col min="8446" max="8446" width="22.28515625" customWidth="1"/>
    <col min="8447" max="8447" width="24.140625" customWidth="1"/>
    <col min="8448" max="8450" width="0" hidden="1" customWidth="1"/>
    <col min="8697" max="8697" width="24.85546875" customWidth="1"/>
    <col min="8698" max="8698" width="25.85546875" customWidth="1"/>
    <col min="8699" max="8699" width="26.5703125" customWidth="1"/>
    <col min="8700" max="8700" width="29" customWidth="1"/>
    <col min="8701" max="8701" width="19.28515625" customWidth="1"/>
    <col min="8702" max="8702" width="22.28515625" customWidth="1"/>
    <col min="8703" max="8703" width="24.140625" customWidth="1"/>
    <col min="8704" max="8706" width="0" hidden="1" customWidth="1"/>
    <col min="8953" max="8953" width="24.85546875" customWidth="1"/>
    <col min="8954" max="8954" width="25.85546875" customWidth="1"/>
    <col min="8955" max="8955" width="26.5703125" customWidth="1"/>
    <col min="8956" max="8956" width="29" customWidth="1"/>
    <col min="8957" max="8957" width="19.28515625" customWidth="1"/>
    <col min="8958" max="8958" width="22.28515625" customWidth="1"/>
    <col min="8959" max="8959" width="24.140625" customWidth="1"/>
    <col min="8960" max="8962" width="0" hidden="1" customWidth="1"/>
    <col min="9209" max="9209" width="24.85546875" customWidth="1"/>
    <col min="9210" max="9210" width="25.85546875" customWidth="1"/>
    <col min="9211" max="9211" width="26.5703125" customWidth="1"/>
    <col min="9212" max="9212" width="29" customWidth="1"/>
    <col min="9213" max="9213" width="19.28515625" customWidth="1"/>
    <col min="9214" max="9214" width="22.28515625" customWidth="1"/>
    <col min="9215" max="9215" width="24.140625" customWidth="1"/>
    <col min="9216" max="9218" width="0" hidden="1" customWidth="1"/>
    <col min="9465" max="9465" width="24.85546875" customWidth="1"/>
    <col min="9466" max="9466" width="25.85546875" customWidth="1"/>
    <col min="9467" max="9467" width="26.5703125" customWidth="1"/>
    <col min="9468" max="9468" width="29" customWidth="1"/>
    <col min="9469" max="9469" width="19.28515625" customWidth="1"/>
    <col min="9470" max="9470" width="22.28515625" customWidth="1"/>
    <col min="9471" max="9471" width="24.140625" customWidth="1"/>
    <col min="9472" max="9474" width="0" hidden="1" customWidth="1"/>
    <col min="9721" max="9721" width="24.85546875" customWidth="1"/>
    <col min="9722" max="9722" width="25.85546875" customWidth="1"/>
    <col min="9723" max="9723" width="26.5703125" customWidth="1"/>
    <col min="9724" max="9724" width="29" customWidth="1"/>
    <col min="9725" max="9725" width="19.28515625" customWidth="1"/>
    <col min="9726" max="9726" width="22.28515625" customWidth="1"/>
    <col min="9727" max="9727" width="24.140625" customWidth="1"/>
    <col min="9728" max="9730" width="0" hidden="1" customWidth="1"/>
    <col min="9977" max="9977" width="24.85546875" customWidth="1"/>
    <col min="9978" max="9978" width="25.85546875" customWidth="1"/>
    <col min="9979" max="9979" width="26.5703125" customWidth="1"/>
    <col min="9980" max="9980" width="29" customWidth="1"/>
    <col min="9981" max="9981" width="19.28515625" customWidth="1"/>
    <col min="9982" max="9982" width="22.28515625" customWidth="1"/>
    <col min="9983" max="9983" width="24.140625" customWidth="1"/>
    <col min="9984" max="9986" width="0" hidden="1" customWidth="1"/>
    <col min="10233" max="10233" width="24.85546875" customWidth="1"/>
    <col min="10234" max="10234" width="25.85546875" customWidth="1"/>
    <col min="10235" max="10235" width="26.5703125" customWidth="1"/>
    <col min="10236" max="10236" width="29" customWidth="1"/>
    <col min="10237" max="10237" width="19.28515625" customWidth="1"/>
    <col min="10238" max="10238" width="22.28515625" customWidth="1"/>
    <col min="10239" max="10239" width="24.140625" customWidth="1"/>
    <col min="10240" max="10242" width="0" hidden="1" customWidth="1"/>
    <col min="10489" max="10489" width="24.85546875" customWidth="1"/>
    <col min="10490" max="10490" width="25.85546875" customWidth="1"/>
    <col min="10491" max="10491" width="26.5703125" customWidth="1"/>
    <col min="10492" max="10492" width="29" customWidth="1"/>
    <col min="10493" max="10493" width="19.28515625" customWidth="1"/>
    <col min="10494" max="10494" width="22.28515625" customWidth="1"/>
    <col min="10495" max="10495" width="24.140625" customWidth="1"/>
    <col min="10496" max="10498" width="0" hidden="1" customWidth="1"/>
    <col min="10745" max="10745" width="24.85546875" customWidth="1"/>
    <col min="10746" max="10746" width="25.85546875" customWidth="1"/>
    <col min="10747" max="10747" width="26.5703125" customWidth="1"/>
    <col min="10748" max="10748" width="29" customWidth="1"/>
    <col min="10749" max="10749" width="19.28515625" customWidth="1"/>
    <col min="10750" max="10750" width="22.28515625" customWidth="1"/>
    <col min="10751" max="10751" width="24.140625" customWidth="1"/>
    <col min="10752" max="10754" width="0" hidden="1" customWidth="1"/>
    <col min="11001" max="11001" width="24.85546875" customWidth="1"/>
    <col min="11002" max="11002" width="25.85546875" customWidth="1"/>
    <col min="11003" max="11003" width="26.5703125" customWidth="1"/>
    <col min="11004" max="11004" width="29" customWidth="1"/>
    <col min="11005" max="11005" width="19.28515625" customWidth="1"/>
    <col min="11006" max="11006" width="22.28515625" customWidth="1"/>
    <col min="11007" max="11007" width="24.140625" customWidth="1"/>
    <col min="11008" max="11010" width="0" hidden="1" customWidth="1"/>
    <col min="11257" max="11257" width="24.85546875" customWidth="1"/>
    <col min="11258" max="11258" width="25.85546875" customWidth="1"/>
    <col min="11259" max="11259" width="26.5703125" customWidth="1"/>
    <col min="11260" max="11260" width="29" customWidth="1"/>
    <col min="11261" max="11261" width="19.28515625" customWidth="1"/>
    <col min="11262" max="11262" width="22.28515625" customWidth="1"/>
    <col min="11263" max="11263" width="24.140625" customWidth="1"/>
    <col min="11264" max="11266" width="0" hidden="1" customWidth="1"/>
    <col min="11513" max="11513" width="24.85546875" customWidth="1"/>
    <col min="11514" max="11514" width="25.85546875" customWidth="1"/>
    <col min="11515" max="11515" width="26.5703125" customWidth="1"/>
    <col min="11516" max="11516" width="29" customWidth="1"/>
    <col min="11517" max="11517" width="19.28515625" customWidth="1"/>
    <col min="11518" max="11518" width="22.28515625" customWidth="1"/>
    <col min="11519" max="11519" width="24.140625" customWidth="1"/>
    <col min="11520" max="11522" width="0" hidden="1" customWidth="1"/>
    <col min="11769" max="11769" width="24.85546875" customWidth="1"/>
    <col min="11770" max="11770" width="25.85546875" customWidth="1"/>
    <col min="11771" max="11771" width="26.5703125" customWidth="1"/>
    <col min="11772" max="11772" width="29" customWidth="1"/>
    <col min="11773" max="11773" width="19.28515625" customWidth="1"/>
    <col min="11774" max="11774" width="22.28515625" customWidth="1"/>
    <col min="11775" max="11775" width="24.140625" customWidth="1"/>
    <col min="11776" max="11778" width="0" hidden="1" customWidth="1"/>
    <col min="12025" max="12025" width="24.85546875" customWidth="1"/>
    <col min="12026" max="12026" width="25.85546875" customWidth="1"/>
    <col min="12027" max="12027" width="26.5703125" customWidth="1"/>
    <col min="12028" max="12028" width="29" customWidth="1"/>
    <col min="12029" max="12029" width="19.28515625" customWidth="1"/>
    <col min="12030" max="12030" width="22.28515625" customWidth="1"/>
    <col min="12031" max="12031" width="24.140625" customWidth="1"/>
    <col min="12032" max="12034" width="0" hidden="1" customWidth="1"/>
    <col min="12281" max="12281" width="24.85546875" customWidth="1"/>
    <col min="12282" max="12282" width="25.85546875" customWidth="1"/>
    <col min="12283" max="12283" width="26.5703125" customWidth="1"/>
    <col min="12284" max="12284" width="29" customWidth="1"/>
    <col min="12285" max="12285" width="19.28515625" customWidth="1"/>
    <col min="12286" max="12286" width="22.28515625" customWidth="1"/>
    <col min="12287" max="12287" width="24.140625" customWidth="1"/>
    <col min="12288" max="12290" width="0" hidden="1" customWidth="1"/>
    <col min="12537" max="12537" width="24.85546875" customWidth="1"/>
    <col min="12538" max="12538" width="25.85546875" customWidth="1"/>
    <col min="12539" max="12539" width="26.5703125" customWidth="1"/>
    <col min="12540" max="12540" width="29" customWidth="1"/>
    <col min="12541" max="12541" width="19.28515625" customWidth="1"/>
    <col min="12542" max="12542" width="22.28515625" customWidth="1"/>
    <col min="12543" max="12543" width="24.140625" customWidth="1"/>
    <col min="12544" max="12546" width="0" hidden="1" customWidth="1"/>
    <col min="12793" max="12793" width="24.85546875" customWidth="1"/>
    <col min="12794" max="12794" width="25.85546875" customWidth="1"/>
    <col min="12795" max="12795" width="26.5703125" customWidth="1"/>
    <col min="12796" max="12796" width="29" customWidth="1"/>
    <col min="12797" max="12797" width="19.28515625" customWidth="1"/>
    <col min="12798" max="12798" width="22.28515625" customWidth="1"/>
    <col min="12799" max="12799" width="24.140625" customWidth="1"/>
    <col min="12800" max="12802" width="0" hidden="1" customWidth="1"/>
    <col min="13049" max="13049" width="24.85546875" customWidth="1"/>
    <col min="13050" max="13050" width="25.85546875" customWidth="1"/>
    <col min="13051" max="13051" width="26.5703125" customWidth="1"/>
    <col min="13052" max="13052" width="29" customWidth="1"/>
    <col min="13053" max="13053" width="19.28515625" customWidth="1"/>
    <col min="13054" max="13054" width="22.28515625" customWidth="1"/>
    <col min="13055" max="13055" width="24.140625" customWidth="1"/>
    <col min="13056" max="13058" width="0" hidden="1" customWidth="1"/>
    <col min="13305" max="13305" width="24.85546875" customWidth="1"/>
    <col min="13306" max="13306" width="25.85546875" customWidth="1"/>
    <col min="13307" max="13307" width="26.5703125" customWidth="1"/>
    <col min="13308" max="13308" width="29" customWidth="1"/>
    <col min="13309" max="13309" width="19.28515625" customWidth="1"/>
    <col min="13310" max="13310" width="22.28515625" customWidth="1"/>
    <col min="13311" max="13311" width="24.140625" customWidth="1"/>
    <col min="13312" max="13314" width="0" hidden="1" customWidth="1"/>
    <col min="13561" max="13561" width="24.85546875" customWidth="1"/>
    <col min="13562" max="13562" width="25.85546875" customWidth="1"/>
    <col min="13563" max="13563" width="26.5703125" customWidth="1"/>
    <col min="13564" max="13564" width="29" customWidth="1"/>
    <col min="13565" max="13565" width="19.28515625" customWidth="1"/>
    <col min="13566" max="13566" width="22.28515625" customWidth="1"/>
    <col min="13567" max="13567" width="24.140625" customWidth="1"/>
    <col min="13568" max="13570" width="0" hidden="1" customWidth="1"/>
    <col min="13817" max="13817" width="24.85546875" customWidth="1"/>
    <col min="13818" max="13818" width="25.85546875" customWidth="1"/>
    <col min="13819" max="13819" width="26.5703125" customWidth="1"/>
    <col min="13820" max="13820" width="29" customWidth="1"/>
    <col min="13821" max="13821" width="19.28515625" customWidth="1"/>
    <col min="13822" max="13822" width="22.28515625" customWidth="1"/>
    <col min="13823" max="13823" width="24.140625" customWidth="1"/>
    <col min="13824" max="13826" width="0" hidden="1" customWidth="1"/>
    <col min="14073" max="14073" width="24.85546875" customWidth="1"/>
    <col min="14074" max="14074" width="25.85546875" customWidth="1"/>
    <col min="14075" max="14075" width="26.5703125" customWidth="1"/>
    <col min="14076" max="14076" width="29" customWidth="1"/>
    <col min="14077" max="14077" width="19.28515625" customWidth="1"/>
    <col min="14078" max="14078" width="22.28515625" customWidth="1"/>
    <col min="14079" max="14079" width="24.140625" customWidth="1"/>
    <col min="14080" max="14082" width="0" hidden="1" customWidth="1"/>
    <col min="14329" max="14329" width="24.85546875" customWidth="1"/>
    <col min="14330" max="14330" width="25.85546875" customWidth="1"/>
    <col min="14331" max="14331" width="26.5703125" customWidth="1"/>
    <col min="14332" max="14332" width="29" customWidth="1"/>
    <col min="14333" max="14333" width="19.28515625" customWidth="1"/>
    <col min="14334" max="14334" width="22.28515625" customWidth="1"/>
    <col min="14335" max="14335" width="24.140625" customWidth="1"/>
    <col min="14336" max="14338" width="0" hidden="1" customWidth="1"/>
    <col min="14585" max="14585" width="24.85546875" customWidth="1"/>
    <col min="14586" max="14586" width="25.85546875" customWidth="1"/>
    <col min="14587" max="14587" width="26.5703125" customWidth="1"/>
    <col min="14588" max="14588" width="29" customWidth="1"/>
    <col min="14589" max="14589" width="19.28515625" customWidth="1"/>
    <col min="14590" max="14590" width="22.28515625" customWidth="1"/>
    <col min="14591" max="14591" width="24.140625" customWidth="1"/>
    <col min="14592" max="14594" width="0" hidden="1" customWidth="1"/>
    <col min="14841" max="14841" width="24.85546875" customWidth="1"/>
    <col min="14842" max="14842" width="25.85546875" customWidth="1"/>
    <col min="14843" max="14843" width="26.5703125" customWidth="1"/>
    <col min="14844" max="14844" width="29" customWidth="1"/>
    <col min="14845" max="14845" width="19.28515625" customWidth="1"/>
    <col min="14846" max="14846" width="22.28515625" customWidth="1"/>
    <col min="14847" max="14847" width="24.140625" customWidth="1"/>
    <col min="14848" max="14850" width="0" hidden="1" customWidth="1"/>
    <col min="15097" max="15097" width="24.85546875" customWidth="1"/>
    <col min="15098" max="15098" width="25.85546875" customWidth="1"/>
    <col min="15099" max="15099" width="26.5703125" customWidth="1"/>
    <col min="15100" max="15100" width="29" customWidth="1"/>
    <col min="15101" max="15101" width="19.28515625" customWidth="1"/>
    <col min="15102" max="15102" width="22.28515625" customWidth="1"/>
    <col min="15103" max="15103" width="24.140625" customWidth="1"/>
    <col min="15104" max="15106" width="0" hidden="1" customWidth="1"/>
    <col min="15353" max="15353" width="24.85546875" customWidth="1"/>
    <col min="15354" max="15354" width="25.85546875" customWidth="1"/>
    <col min="15355" max="15355" width="26.5703125" customWidth="1"/>
    <col min="15356" max="15356" width="29" customWidth="1"/>
    <col min="15357" max="15357" width="19.28515625" customWidth="1"/>
    <col min="15358" max="15358" width="22.28515625" customWidth="1"/>
    <col min="15359" max="15359" width="24.140625" customWidth="1"/>
    <col min="15360" max="15362" width="0" hidden="1" customWidth="1"/>
    <col min="15609" max="15609" width="24.85546875" customWidth="1"/>
    <col min="15610" max="15610" width="25.85546875" customWidth="1"/>
    <col min="15611" max="15611" width="26.5703125" customWidth="1"/>
    <col min="15612" max="15612" width="29" customWidth="1"/>
    <col min="15613" max="15613" width="19.28515625" customWidth="1"/>
    <col min="15614" max="15614" width="22.28515625" customWidth="1"/>
    <col min="15615" max="15615" width="24.140625" customWidth="1"/>
    <col min="15616" max="15618" width="0" hidden="1" customWidth="1"/>
    <col min="15865" max="15865" width="24.85546875" customWidth="1"/>
    <col min="15866" max="15866" width="25.85546875" customWidth="1"/>
    <col min="15867" max="15867" width="26.5703125" customWidth="1"/>
    <col min="15868" max="15868" width="29" customWidth="1"/>
    <col min="15869" max="15869" width="19.28515625" customWidth="1"/>
    <col min="15870" max="15870" width="22.28515625" customWidth="1"/>
    <col min="15871" max="15871" width="24.140625" customWidth="1"/>
    <col min="15872" max="15874" width="0" hidden="1" customWidth="1"/>
    <col min="16121" max="16121" width="24.85546875" customWidth="1"/>
    <col min="16122" max="16122" width="25.85546875" customWidth="1"/>
    <col min="16123" max="16123" width="26.5703125" customWidth="1"/>
    <col min="16124" max="16124" width="29" customWidth="1"/>
    <col min="16125" max="16125" width="19.28515625" customWidth="1"/>
    <col min="16126" max="16126" width="22.28515625" customWidth="1"/>
    <col min="16127" max="16127" width="24.140625" customWidth="1"/>
    <col min="16128" max="16130" width="0" hidden="1" customWidth="1"/>
  </cols>
  <sheetData>
    <row r="1" spans="1:9" ht="15.75" x14ac:dyDescent="0.25">
      <c r="F1" s="45"/>
      <c r="G1" s="45"/>
      <c r="H1" s="45"/>
      <c r="I1"/>
    </row>
    <row r="3" spans="1:9" ht="15" customHeight="1" x14ac:dyDescent="0.25">
      <c r="A3" s="46" t="s">
        <v>25</v>
      </c>
      <c r="B3" s="46"/>
      <c r="C3" s="46"/>
      <c r="D3" s="46"/>
      <c r="E3" s="46"/>
      <c r="F3" s="46"/>
      <c r="G3" s="46"/>
      <c r="H3" s="46"/>
      <c r="I3"/>
    </row>
    <row r="4" spans="1:9" ht="48.75" customHeight="1" x14ac:dyDescent="0.25">
      <c r="A4" s="46"/>
      <c r="B4" s="46"/>
      <c r="C4" s="46"/>
      <c r="D4" s="46"/>
      <c r="E4" s="46"/>
      <c r="F4" s="46"/>
      <c r="G4" s="46"/>
      <c r="H4" s="46"/>
      <c r="I4"/>
    </row>
    <row r="5" spans="1:9" ht="15.75" x14ac:dyDescent="0.25">
      <c r="A5" s="2"/>
      <c r="B5" s="3"/>
      <c r="C5" s="3"/>
      <c r="D5" s="2"/>
      <c r="E5" s="2"/>
      <c r="F5" s="4"/>
      <c r="G5" s="4"/>
      <c r="H5" s="4"/>
      <c r="I5"/>
    </row>
    <row r="6" spans="1:9" ht="204.75" x14ac:dyDescent="0.25">
      <c r="A6" s="52" t="s">
        <v>0</v>
      </c>
      <c r="B6" s="52" t="s">
        <v>1</v>
      </c>
      <c r="C6" s="50" t="s">
        <v>2</v>
      </c>
      <c r="D6" s="52" t="s">
        <v>3</v>
      </c>
      <c r="E6" s="52" t="s">
        <v>4</v>
      </c>
      <c r="F6" s="51" t="s">
        <v>5</v>
      </c>
      <c r="G6" s="51" t="s">
        <v>6</v>
      </c>
      <c r="H6" s="51" t="s">
        <v>7</v>
      </c>
      <c r="I6"/>
    </row>
    <row r="7" spans="1:9" ht="15.75" x14ac:dyDescent="0.25">
      <c r="A7" s="7">
        <v>1</v>
      </c>
      <c r="B7" s="7">
        <v>2</v>
      </c>
      <c r="C7" s="7">
        <v>3</v>
      </c>
      <c r="D7" s="7">
        <v>4</v>
      </c>
      <c r="E7" s="7">
        <v>5</v>
      </c>
      <c r="F7" s="8" t="s">
        <v>8</v>
      </c>
      <c r="G7" s="9">
        <v>7</v>
      </c>
      <c r="H7" s="9">
        <v>8</v>
      </c>
      <c r="I7"/>
    </row>
    <row r="8" spans="1:9" ht="15.75" x14ac:dyDescent="0.25">
      <c r="A8" s="14">
        <v>1</v>
      </c>
      <c r="B8" s="19" t="s">
        <v>19</v>
      </c>
      <c r="C8" s="47">
        <v>3908.9</v>
      </c>
      <c r="D8" s="5">
        <v>1250</v>
      </c>
      <c r="E8" s="27">
        <v>1250</v>
      </c>
      <c r="F8" s="15">
        <f>G8+H8</f>
        <v>503.5</v>
      </c>
      <c r="G8" s="15">
        <v>0</v>
      </c>
      <c r="H8" s="15">
        <v>503.5</v>
      </c>
      <c r="I8"/>
    </row>
    <row r="9" spans="1:9" ht="15.75" x14ac:dyDescent="0.25">
      <c r="A9" s="14">
        <v>2</v>
      </c>
      <c r="B9" s="19" t="s">
        <v>20</v>
      </c>
      <c r="C9" s="44"/>
      <c r="D9" s="27">
        <v>1250</v>
      </c>
      <c r="E9" s="27">
        <f t="shared" ref="E9:E15" si="0">D9</f>
        <v>1250</v>
      </c>
      <c r="F9" s="15">
        <f t="shared" ref="F9:F15" si="1">G9+H9</f>
        <v>503.5</v>
      </c>
      <c r="G9" s="15">
        <v>0</v>
      </c>
      <c r="H9" s="15">
        <v>503.5</v>
      </c>
      <c r="I9"/>
    </row>
    <row r="10" spans="1:9" ht="15.75" x14ac:dyDescent="0.25">
      <c r="A10" s="14">
        <v>3</v>
      </c>
      <c r="B10" s="19" t="s">
        <v>21</v>
      </c>
      <c r="C10" s="44"/>
      <c r="D10" s="27">
        <v>231</v>
      </c>
      <c r="E10" s="27">
        <f t="shared" si="0"/>
        <v>231</v>
      </c>
      <c r="F10" s="15">
        <f t="shared" si="1"/>
        <v>93</v>
      </c>
      <c r="G10" s="15">
        <v>0</v>
      </c>
      <c r="H10" s="15">
        <v>93</v>
      </c>
    </row>
    <row r="11" spans="1:9" ht="15.75" x14ac:dyDescent="0.25">
      <c r="A11" s="14">
        <v>4</v>
      </c>
      <c r="B11" s="19" t="s">
        <v>22</v>
      </c>
      <c r="C11" s="44"/>
      <c r="D11" s="27">
        <v>242</v>
      </c>
      <c r="E11" s="27">
        <f t="shared" si="0"/>
        <v>242</v>
      </c>
      <c r="F11" s="15">
        <f t="shared" si="1"/>
        <v>97.5</v>
      </c>
      <c r="G11" s="15">
        <v>0</v>
      </c>
      <c r="H11" s="15">
        <v>97.5</v>
      </c>
    </row>
    <row r="12" spans="1:9" ht="15.75" x14ac:dyDescent="0.25">
      <c r="A12" s="14">
        <v>5</v>
      </c>
      <c r="B12" s="19" t="s">
        <v>15</v>
      </c>
      <c r="C12" s="44"/>
      <c r="D12" s="27">
        <v>266</v>
      </c>
      <c r="E12" s="27">
        <f t="shared" si="0"/>
        <v>266</v>
      </c>
      <c r="F12" s="15">
        <f t="shared" si="1"/>
        <v>107.2</v>
      </c>
      <c r="G12" s="15">
        <v>0</v>
      </c>
      <c r="H12" s="15">
        <v>107.2</v>
      </c>
    </row>
    <row r="13" spans="1:9" ht="15.75" x14ac:dyDescent="0.25">
      <c r="A13" s="14">
        <v>6</v>
      </c>
      <c r="B13" s="19" t="s">
        <v>16</v>
      </c>
      <c r="C13" s="44"/>
      <c r="D13" s="27">
        <v>219</v>
      </c>
      <c r="E13" s="27">
        <f t="shared" si="0"/>
        <v>219</v>
      </c>
      <c r="F13" s="15">
        <f t="shared" si="1"/>
        <v>88.2</v>
      </c>
      <c r="G13" s="15">
        <v>0</v>
      </c>
      <c r="H13" s="15">
        <v>88.2</v>
      </c>
    </row>
    <row r="14" spans="1:9" ht="15.75" x14ac:dyDescent="0.25">
      <c r="A14" s="14">
        <v>7</v>
      </c>
      <c r="B14" s="16" t="s">
        <v>11</v>
      </c>
      <c r="C14" s="44"/>
      <c r="D14" s="27">
        <v>2528</v>
      </c>
      <c r="E14" s="27">
        <f t="shared" si="0"/>
        <v>2528</v>
      </c>
      <c r="F14" s="15">
        <f t="shared" si="1"/>
        <v>1018.3</v>
      </c>
      <c r="G14" s="15">
        <v>0</v>
      </c>
      <c r="H14" s="15">
        <v>1018.3</v>
      </c>
    </row>
    <row r="15" spans="1:9" ht="15.75" x14ac:dyDescent="0.25">
      <c r="A15" s="14">
        <v>8</v>
      </c>
      <c r="B15" s="19" t="s">
        <v>12</v>
      </c>
      <c r="C15" s="48"/>
      <c r="D15" s="27">
        <v>3718</v>
      </c>
      <c r="E15" s="27">
        <f t="shared" si="0"/>
        <v>3718</v>
      </c>
      <c r="F15" s="15">
        <f t="shared" si="1"/>
        <v>1497.7</v>
      </c>
      <c r="G15" s="15">
        <v>0</v>
      </c>
      <c r="H15" s="15">
        <v>1497.7</v>
      </c>
    </row>
    <row r="16" spans="1:9" ht="15.75" x14ac:dyDescent="0.25">
      <c r="A16" s="14"/>
      <c r="B16" s="10" t="s">
        <v>14</v>
      </c>
      <c r="C16" s="14"/>
      <c r="D16" s="11">
        <f>SUM(D8:D15)</f>
        <v>9704</v>
      </c>
      <c r="E16" s="11">
        <f>SUM(E8:E15)</f>
        <v>9704</v>
      </c>
      <c r="F16" s="15">
        <f t="shared" ref="F16" si="2">G16+H16</f>
        <v>3908.8999999999996</v>
      </c>
      <c r="G16" s="15">
        <f>SUM(G8:G15)</f>
        <v>0</v>
      </c>
      <c r="H16" s="15">
        <f>SUM(H8:H15)</f>
        <v>3908.8999999999996</v>
      </c>
    </row>
  </sheetData>
  <mergeCells count="3">
    <mergeCell ref="F1:H1"/>
    <mergeCell ref="A3:H4"/>
    <mergeCell ref="C8:C15"/>
  </mergeCells>
  <pageMargins left="0.7" right="0.7" top="0.75" bottom="0.75" header="0.3" footer="0.3"/>
  <pageSetup paperSize="9" scale="78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48"/>
  <sheetViews>
    <sheetView tabSelected="1" workbookViewId="0">
      <pane xSplit="2" ySplit="8" topLeftCell="C9" activePane="bottomRight" state="frozen"/>
      <selection pane="topRight" activeCell="C1" sqref="C1"/>
      <selection pane="bottomLeft" activeCell="A9" sqref="A9"/>
      <selection pane="bottomRight" activeCell="C7" sqref="C7"/>
    </sheetView>
  </sheetViews>
  <sheetFormatPr defaultRowHeight="15.75" customHeight="1" x14ac:dyDescent="0.25"/>
  <cols>
    <col min="1" max="1" width="8" style="17" customWidth="1"/>
    <col min="2" max="2" width="25.5703125" style="17" customWidth="1"/>
    <col min="3" max="3" width="24.7109375" style="17" customWidth="1"/>
    <col min="4" max="4" width="26.42578125" style="17" customWidth="1"/>
    <col min="5" max="5" width="28.85546875" style="17" customWidth="1"/>
    <col min="6" max="6" width="15.140625" style="17" customWidth="1"/>
    <col min="7" max="7" width="16.42578125" style="17" customWidth="1"/>
    <col min="8" max="8" width="17" style="17" customWidth="1"/>
    <col min="9" max="9" width="5.140625" style="34" customWidth="1"/>
    <col min="10" max="10" width="11.7109375" style="32" customWidth="1"/>
    <col min="11" max="11" width="12.5703125" style="32" customWidth="1"/>
    <col min="12" max="14" width="9.140625" style="32"/>
    <col min="15" max="15" width="21.5703125" style="33" customWidth="1"/>
    <col min="16" max="63" width="9.140625" style="35"/>
    <col min="64" max="16384" width="9.140625" style="17"/>
  </cols>
  <sheetData>
    <row r="1" spans="1:63" ht="15.75" customHeight="1" x14ac:dyDescent="0.25">
      <c r="A1" s="20"/>
      <c r="B1" s="20"/>
      <c r="C1" s="20"/>
      <c r="D1" s="21"/>
      <c r="E1" s="21"/>
      <c r="F1" s="42"/>
      <c r="G1" s="42"/>
      <c r="H1" s="42"/>
      <c r="I1" s="31"/>
      <c r="J1" s="49"/>
      <c r="K1" s="49"/>
    </row>
    <row r="2" spans="1:63" ht="33.75" customHeight="1" x14ac:dyDescent="0.25">
      <c r="A2" s="20"/>
      <c r="B2" s="20"/>
      <c r="C2" s="20"/>
      <c r="D2" s="21"/>
      <c r="E2" s="21"/>
      <c r="F2" s="30"/>
      <c r="G2" s="30"/>
      <c r="H2" s="30"/>
    </row>
    <row r="3" spans="1:63" ht="15.75" customHeight="1" x14ac:dyDescent="0.25">
      <c r="A3" s="43" t="s">
        <v>24</v>
      </c>
      <c r="B3" s="43"/>
      <c r="C3" s="43"/>
      <c r="D3" s="43"/>
      <c r="E3" s="43"/>
      <c r="F3" s="43"/>
      <c r="G3" s="43"/>
      <c r="H3" s="43"/>
    </row>
    <row r="4" spans="1:63" ht="35.25" customHeight="1" x14ac:dyDescent="0.25">
      <c r="A4" s="43"/>
      <c r="B4" s="43"/>
      <c r="C4" s="43"/>
      <c r="D4" s="43"/>
      <c r="E4" s="43"/>
      <c r="F4" s="43"/>
      <c r="G4" s="43"/>
      <c r="H4" s="43"/>
    </row>
    <row r="5" spans="1:63" s="18" customFormat="1" ht="15.75" customHeight="1" x14ac:dyDescent="0.25">
      <c r="A5" s="22"/>
      <c r="B5" s="23"/>
      <c r="C5" s="23"/>
      <c r="D5" s="22"/>
      <c r="E5" s="22"/>
      <c r="F5" s="24"/>
      <c r="G5" s="24"/>
      <c r="H5" s="24"/>
      <c r="I5" s="34"/>
      <c r="J5" s="32"/>
      <c r="K5" s="32"/>
      <c r="L5" s="32"/>
      <c r="M5" s="32"/>
      <c r="N5" s="32"/>
      <c r="O5" s="33"/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  <c r="AB5" s="35"/>
      <c r="AC5" s="35"/>
      <c r="AD5" s="35"/>
      <c r="AE5" s="35"/>
      <c r="AF5" s="35"/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5"/>
      <c r="AR5" s="35"/>
      <c r="AS5" s="35"/>
      <c r="AT5" s="35"/>
      <c r="AU5" s="35"/>
      <c r="AV5" s="35"/>
      <c r="AW5" s="35"/>
      <c r="AX5" s="35"/>
      <c r="AY5" s="35"/>
      <c r="AZ5" s="35"/>
      <c r="BA5" s="35"/>
      <c r="BB5" s="35"/>
      <c r="BC5" s="35"/>
      <c r="BD5" s="35"/>
      <c r="BE5" s="35"/>
      <c r="BF5" s="35"/>
      <c r="BG5" s="35"/>
      <c r="BH5" s="35"/>
      <c r="BI5" s="35"/>
      <c r="BJ5" s="35"/>
      <c r="BK5" s="35"/>
    </row>
    <row r="6" spans="1:63" s="18" customFormat="1" ht="15.75" customHeight="1" x14ac:dyDescent="0.25">
      <c r="A6" s="20"/>
      <c r="B6" s="20"/>
      <c r="C6" s="20"/>
      <c r="D6" s="21"/>
      <c r="E6" s="21"/>
      <c r="F6" s="30"/>
      <c r="G6" s="30"/>
      <c r="H6" s="30"/>
      <c r="I6" s="34"/>
      <c r="J6" s="32"/>
      <c r="K6" s="32"/>
      <c r="L6" s="32"/>
      <c r="M6" s="32"/>
      <c r="N6" s="32"/>
      <c r="O6" s="33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/>
      <c r="AH6" s="35"/>
      <c r="AI6" s="35"/>
      <c r="AJ6" s="35"/>
      <c r="AK6" s="35"/>
      <c r="AL6" s="35"/>
      <c r="AM6" s="35"/>
      <c r="AN6" s="35"/>
      <c r="AO6" s="35"/>
      <c r="AP6" s="35"/>
      <c r="AQ6" s="35"/>
      <c r="AR6" s="35"/>
      <c r="AS6" s="35"/>
      <c r="AT6" s="35"/>
      <c r="AU6" s="35"/>
      <c r="AV6" s="35"/>
      <c r="AW6" s="35"/>
      <c r="AX6" s="35"/>
      <c r="AY6" s="35"/>
      <c r="AZ6" s="35"/>
      <c r="BA6" s="35"/>
      <c r="BB6" s="35"/>
      <c r="BC6" s="35"/>
      <c r="BD6" s="35"/>
      <c r="BE6" s="35"/>
      <c r="BF6" s="35"/>
      <c r="BG6" s="35"/>
      <c r="BH6" s="35"/>
      <c r="BI6" s="35"/>
      <c r="BJ6" s="35"/>
      <c r="BK6" s="35"/>
    </row>
    <row r="7" spans="1:63" s="18" customFormat="1" ht="204.75" x14ac:dyDescent="0.25">
      <c r="A7" s="50" t="s">
        <v>0</v>
      </c>
      <c r="B7" s="50" t="s">
        <v>1</v>
      </c>
      <c r="C7" s="50" t="s">
        <v>2</v>
      </c>
      <c r="D7" s="50" t="s">
        <v>17</v>
      </c>
      <c r="E7" s="50" t="s">
        <v>18</v>
      </c>
      <c r="F7" s="51" t="s">
        <v>5</v>
      </c>
      <c r="G7" s="51" t="s">
        <v>6</v>
      </c>
      <c r="H7" s="51" t="s">
        <v>7</v>
      </c>
      <c r="I7" s="34"/>
      <c r="J7" s="32"/>
      <c r="K7" s="32"/>
      <c r="L7" s="32"/>
      <c r="M7" s="32"/>
      <c r="N7" s="32"/>
      <c r="O7" s="33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</row>
    <row r="8" spans="1:63" s="18" customFormat="1" ht="15.75" customHeight="1" x14ac:dyDescent="0.25">
      <c r="A8" s="5">
        <v>1</v>
      </c>
      <c r="B8" s="5">
        <v>2</v>
      </c>
      <c r="C8" s="5">
        <v>3</v>
      </c>
      <c r="D8" s="5">
        <v>4</v>
      </c>
      <c r="E8" s="5">
        <v>5</v>
      </c>
      <c r="F8" s="6" t="s">
        <v>8</v>
      </c>
      <c r="G8" s="25">
        <v>7</v>
      </c>
      <c r="H8" s="25">
        <v>8</v>
      </c>
      <c r="I8" s="34"/>
      <c r="J8" s="32"/>
      <c r="K8" s="32"/>
      <c r="L8" s="32"/>
      <c r="M8" s="32"/>
      <c r="N8" s="32"/>
      <c r="O8" s="33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5"/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5"/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</row>
    <row r="9" spans="1:63" s="18" customFormat="1" ht="15.75" customHeight="1" x14ac:dyDescent="0.25">
      <c r="A9" s="41">
        <v>1</v>
      </c>
      <c r="B9" s="19" t="s">
        <v>19</v>
      </c>
      <c r="C9" s="47">
        <v>3908.9</v>
      </c>
      <c r="D9" s="5">
        <v>1250</v>
      </c>
      <c r="E9" s="27">
        <v>1250</v>
      </c>
      <c r="F9" s="6">
        <f>G9+H9</f>
        <v>503.5</v>
      </c>
      <c r="G9" s="25">
        <v>0</v>
      </c>
      <c r="H9" s="15">
        <v>503.5</v>
      </c>
      <c r="I9" s="34"/>
      <c r="J9" s="32"/>
      <c r="K9" s="32"/>
      <c r="L9" s="32"/>
      <c r="M9" s="32"/>
      <c r="N9" s="32"/>
      <c r="O9" s="33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</row>
    <row r="10" spans="1:63" ht="15.75" customHeight="1" x14ac:dyDescent="0.25">
      <c r="A10" s="26">
        <f>A9+1</f>
        <v>2</v>
      </c>
      <c r="B10" s="19" t="s">
        <v>20</v>
      </c>
      <c r="C10" s="44"/>
      <c r="D10" s="27">
        <v>1250</v>
      </c>
      <c r="E10" s="27">
        <f t="shared" ref="E10:E17" si="0">D10</f>
        <v>1250</v>
      </c>
      <c r="F10" s="28">
        <f>H10</f>
        <v>503.5</v>
      </c>
      <c r="G10" s="28">
        <v>0</v>
      </c>
      <c r="H10" s="15">
        <v>503.5</v>
      </c>
    </row>
    <row r="11" spans="1:63" ht="15.75" customHeight="1" x14ac:dyDescent="0.25">
      <c r="A11" s="26">
        <f t="shared" ref="A11:A16" si="1">A10+1</f>
        <v>3</v>
      </c>
      <c r="B11" s="19" t="s">
        <v>21</v>
      </c>
      <c r="C11" s="44"/>
      <c r="D11" s="27">
        <v>231</v>
      </c>
      <c r="E11" s="27">
        <f t="shared" si="0"/>
        <v>231</v>
      </c>
      <c r="F11" s="28">
        <f t="shared" ref="F11:F17" si="2">G11+H11</f>
        <v>93</v>
      </c>
      <c r="G11" s="28">
        <v>0</v>
      </c>
      <c r="H11" s="15">
        <v>93</v>
      </c>
    </row>
    <row r="12" spans="1:63" ht="15.75" customHeight="1" x14ac:dyDescent="0.25">
      <c r="A12" s="26">
        <f t="shared" si="1"/>
        <v>4</v>
      </c>
      <c r="B12" s="19" t="s">
        <v>22</v>
      </c>
      <c r="C12" s="44"/>
      <c r="D12" s="27">
        <v>242</v>
      </c>
      <c r="E12" s="27">
        <f t="shared" si="0"/>
        <v>242</v>
      </c>
      <c r="F12" s="28">
        <f t="shared" si="2"/>
        <v>97.5</v>
      </c>
      <c r="G12" s="28">
        <v>0</v>
      </c>
      <c r="H12" s="15">
        <v>97.5</v>
      </c>
    </row>
    <row r="13" spans="1:63" s="18" customFormat="1" ht="15.75" customHeight="1" x14ac:dyDescent="0.25">
      <c r="A13" s="26">
        <f t="shared" si="1"/>
        <v>5</v>
      </c>
      <c r="B13" s="19" t="s">
        <v>15</v>
      </c>
      <c r="C13" s="44"/>
      <c r="D13" s="27">
        <v>266</v>
      </c>
      <c r="E13" s="27">
        <f t="shared" si="0"/>
        <v>266</v>
      </c>
      <c r="F13" s="28">
        <f t="shared" si="2"/>
        <v>107.2</v>
      </c>
      <c r="G13" s="28">
        <v>0</v>
      </c>
      <c r="H13" s="15">
        <v>107.2</v>
      </c>
      <c r="I13" s="34"/>
      <c r="J13" s="32"/>
      <c r="K13" s="32"/>
      <c r="L13" s="32"/>
      <c r="M13" s="32"/>
      <c r="N13" s="32"/>
      <c r="O13" s="33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5"/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</row>
    <row r="14" spans="1:63" ht="15.75" customHeight="1" x14ac:dyDescent="0.25">
      <c r="A14" s="26">
        <f t="shared" si="1"/>
        <v>6</v>
      </c>
      <c r="B14" s="19" t="s">
        <v>16</v>
      </c>
      <c r="C14" s="44"/>
      <c r="D14" s="27">
        <v>219</v>
      </c>
      <c r="E14" s="27">
        <f t="shared" si="0"/>
        <v>219</v>
      </c>
      <c r="F14" s="28">
        <f t="shared" si="2"/>
        <v>88.2</v>
      </c>
      <c r="G14" s="28">
        <v>0</v>
      </c>
      <c r="H14" s="15">
        <v>88.2</v>
      </c>
    </row>
    <row r="15" spans="1:63" ht="15.75" customHeight="1" x14ac:dyDescent="0.25">
      <c r="A15" s="26">
        <f t="shared" si="1"/>
        <v>7</v>
      </c>
      <c r="B15" s="16" t="s">
        <v>11</v>
      </c>
      <c r="C15" s="44"/>
      <c r="D15" s="27">
        <v>2528</v>
      </c>
      <c r="E15" s="27">
        <f t="shared" si="0"/>
        <v>2528</v>
      </c>
      <c r="F15" s="28">
        <f t="shared" si="2"/>
        <v>1018.3</v>
      </c>
      <c r="G15" s="28">
        <v>0</v>
      </c>
      <c r="H15" s="15">
        <v>1018.3</v>
      </c>
    </row>
    <row r="16" spans="1:63" ht="15.75" customHeight="1" x14ac:dyDescent="0.25">
      <c r="A16" s="26">
        <f t="shared" si="1"/>
        <v>8</v>
      </c>
      <c r="B16" s="19" t="s">
        <v>12</v>
      </c>
      <c r="C16" s="48"/>
      <c r="D16" s="27">
        <v>3718</v>
      </c>
      <c r="E16" s="27">
        <f t="shared" si="0"/>
        <v>3718</v>
      </c>
      <c r="F16" s="28">
        <f t="shared" si="2"/>
        <v>1497.7</v>
      </c>
      <c r="G16" s="28">
        <v>0</v>
      </c>
      <c r="H16" s="15">
        <v>1497.7</v>
      </c>
    </row>
    <row r="17" spans="1:14" ht="15.75" customHeight="1" x14ac:dyDescent="0.25">
      <c r="A17" s="26"/>
      <c r="B17" s="26" t="s">
        <v>14</v>
      </c>
      <c r="C17" s="26"/>
      <c r="D17" s="27">
        <f>SUM(D9:D16)</f>
        <v>9704</v>
      </c>
      <c r="E17" s="27">
        <f t="shared" si="0"/>
        <v>9704</v>
      </c>
      <c r="F17" s="28">
        <f t="shared" si="2"/>
        <v>3908.8999999999996</v>
      </c>
      <c r="G17" s="28">
        <v>0</v>
      </c>
      <c r="H17" s="28">
        <f>SUM(H9:H16)</f>
        <v>3908.8999999999996</v>
      </c>
    </row>
    <row r="18" spans="1:14" s="33" customFormat="1" ht="15.75" customHeight="1" x14ac:dyDescent="0.25">
      <c r="E18" s="36"/>
      <c r="G18" s="36"/>
      <c r="I18" s="34"/>
      <c r="J18" s="32"/>
      <c r="K18" s="32"/>
      <c r="L18" s="32"/>
      <c r="M18" s="32"/>
      <c r="N18" s="32"/>
    </row>
    <row r="19" spans="1:14" s="33" customFormat="1" ht="15.75" customHeight="1" x14ac:dyDescent="0.25">
      <c r="E19" s="36"/>
      <c r="G19" s="36"/>
      <c r="I19" s="34"/>
      <c r="J19" s="32"/>
      <c r="K19" s="32"/>
      <c r="L19" s="32"/>
      <c r="M19" s="32"/>
      <c r="N19" s="32"/>
    </row>
    <row r="20" spans="1:14" s="33" customFormat="1" ht="15.75" customHeight="1" x14ac:dyDescent="0.25">
      <c r="E20" s="36"/>
      <c r="G20" s="36"/>
      <c r="I20" s="34"/>
      <c r="J20" s="32"/>
      <c r="K20" s="32"/>
      <c r="L20" s="32"/>
      <c r="M20" s="32"/>
      <c r="N20" s="32"/>
    </row>
    <row r="21" spans="1:14" s="33" customFormat="1" ht="15.75" customHeight="1" x14ac:dyDescent="0.25">
      <c r="E21" s="36"/>
      <c r="G21" s="36"/>
      <c r="I21" s="34"/>
      <c r="J21" s="32"/>
      <c r="K21" s="32"/>
      <c r="L21" s="32"/>
      <c r="M21" s="32"/>
      <c r="N21" s="32"/>
    </row>
    <row r="22" spans="1:14" s="33" customFormat="1" ht="15.75" customHeight="1" x14ac:dyDescent="0.25">
      <c r="E22" s="36"/>
      <c r="G22" s="36"/>
      <c r="I22" s="34"/>
      <c r="J22" s="32"/>
      <c r="K22" s="32"/>
      <c r="L22" s="32"/>
      <c r="M22" s="32"/>
      <c r="N22" s="32"/>
    </row>
    <row r="23" spans="1:14" s="33" customFormat="1" ht="15.75" customHeight="1" x14ac:dyDescent="0.25">
      <c r="E23" s="36"/>
      <c r="G23" s="36"/>
      <c r="I23" s="34"/>
      <c r="J23" s="32"/>
      <c r="K23" s="32"/>
      <c r="L23" s="32"/>
      <c r="M23" s="32"/>
      <c r="N23" s="32"/>
    </row>
    <row r="24" spans="1:14" s="33" customFormat="1" ht="15.75" customHeight="1" x14ac:dyDescent="0.25">
      <c r="E24" s="36"/>
      <c r="G24" s="36"/>
      <c r="I24" s="34"/>
      <c r="J24" s="32"/>
      <c r="K24" s="32"/>
      <c r="L24" s="32"/>
      <c r="M24" s="32"/>
      <c r="N24" s="32"/>
    </row>
    <row r="25" spans="1:14" s="33" customFormat="1" ht="15.75" customHeight="1" x14ac:dyDescent="0.25">
      <c r="E25" s="36"/>
      <c r="G25" s="36"/>
      <c r="I25" s="34"/>
      <c r="J25" s="32"/>
      <c r="K25" s="32"/>
      <c r="L25" s="32"/>
      <c r="M25" s="32"/>
      <c r="N25" s="32"/>
    </row>
    <row r="26" spans="1:14" s="33" customFormat="1" ht="15.75" customHeight="1" x14ac:dyDescent="0.25">
      <c r="E26" s="36"/>
      <c r="G26" s="36"/>
      <c r="I26" s="34"/>
      <c r="J26" s="32"/>
      <c r="K26" s="32"/>
      <c r="L26" s="32"/>
      <c r="M26" s="32"/>
      <c r="N26" s="32"/>
    </row>
    <row r="27" spans="1:14" s="33" customFormat="1" ht="15.75" customHeight="1" x14ac:dyDescent="0.25">
      <c r="E27" s="36"/>
      <c r="G27" s="36"/>
      <c r="I27" s="34"/>
      <c r="J27" s="32"/>
      <c r="K27" s="32"/>
      <c r="L27" s="32"/>
      <c r="M27" s="32"/>
      <c r="N27" s="32"/>
    </row>
    <row r="28" spans="1:14" s="33" customFormat="1" ht="15.75" customHeight="1" x14ac:dyDescent="0.25">
      <c r="E28" s="36"/>
      <c r="G28" s="36"/>
      <c r="I28" s="34"/>
      <c r="J28" s="32"/>
      <c r="K28" s="32"/>
      <c r="L28" s="32"/>
      <c r="M28" s="32"/>
      <c r="N28" s="32"/>
    </row>
    <row r="29" spans="1:14" s="33" customFormat="1" ht="15.75" customHeight="1" x14ac:dyDescent="0.25">
      <c r="E29" s="36"/>
      <c r="G29" s="36"/>
      <c r="I29" s="34"/>
      <c r="J29" s="32"/>
      <c r="K29" s="32"/>
      <c r="L29" s="32"/>
      <c r="M29" s="32"/>
      <c r="N29" s="32"/>
    </row>
    <row r="30" spans="1:14" s="33" customFormat="1" ht="15.75" customHeight="1" x14ac:dyDescent="0.25">
      <c r="E30" s="36"/>
      <c r="G30" s="36"/>
      <c r="I30" s="34"/>
      <c r="J30" s="32"/>
      <c r="K30" s="32"/>
      <c r="L30" s="32"/>
      <c r="M30" s="32"/>
      <c r="N30" s="32"/>
    </row>
    <row r="31" spans="1:14" s="33" customFormat="1" ht="15.75" customHeight="1" x14ac:dyDescent="0.25">
      <c r="A31" s="34"/>
      <c r="B31" s="34"/>
      <c r="C31" s="34"/>
      <c r="D31" s="34"/>
      <c r="E31" s="34"/>
      <c r="F31" s="34"/>
      <c r="G31" s="34"/>
      <c r="H31" s="34"/>
      <c r="I31" s="34"/>
      <c r="J31" s="32"/>
      <c r="K31" s="32"/>
      <c r="L31" s="32"/>
      <c r="M31" s="32"/>
      <c r="N31" s="32"/>
    </row>
    <row r="32" spans="1:14" s="33" customFormat="1" ht="15.75" customHeight="1" x14ac:dyDescent="0.25">
      <c r="A32" s="34"/>
      <c r="B32" s="34"/>
      <c r="C32" s="34"/>
      <c r="D32" s="34"/>
      <c r="E32" s="37"/>
      <c r="F32" s="34"/>
      <c r="G32" s="34"/>
      <c r="H32" s="34"/>
      <c r="I32" s="34"/>
      <c r="J32" s="32"/>
      <c r="K32" s="32"/>
      <c r="L32" s="32"/>
      <c r="M32" s="32"/>
      <c r="N32" s="32"/>
    </row>
    <row r="33" spans="1:14" s="33" customFormat="1" ht="15.75" customHeight="1" x14ac:dyDescent="0.25">
      <c r="A33" s="34"/>
      <c r="B33" s="34"/>
      <c r="C33" s="34"/>
      <c r="D33" s="34"/>
      <c r="E33" s="37"/>
      <c r="F33" s="34"/>
      <c r="G33" s="34"/>
      <c r="H33" s="34"/>
      <c r="I33" s="34"/>
      <c r="J33" s="32"/>
      <c r="K33" s="32"/>
      <c r="L33" s="32"/>
      <c r="M33" s="32"/>
      <c r="N33" s="32"/>
    </row>
    <row r="34" spans="1:14" s="33" customFormat="1" ht="15.75" customHeight="1" x14ac:dyDescent="0.25">
      <c r="I34" s="34"/>
      <c r="J34" s="32"/>
      <c r="K34" s="32"/>
      <c r="L34" s="32"/>
      <c r="M34" s="32"/>
      <c r="N34" s="32"/>
    </row>
    <row r="35" spans="1:14" s="33" customFormat="1" ht="15.75" customHeight="1" x14ac:dyDescent="0.25">
      <c r="E35" s="36"/>
      <c r="I35" s="34"/>
      <c r="J35" s="32"/>
      <c r="K35" s="32"/>
      <c r="L35" s="32"/>
      <c r="M35" s="32"/>
      <c r="N35" s="32"/>
    </row>
    <row r="36" spans="1:14" s="33" customFormat="1" ht="15.75" customHeight="1" x14ac:dyDescent="0.25">
      <c r="A36" s="38"/>
      <c r="B36" s="38"/>
      <c r="C36" s="38"/>
      <c r="D36" s="38"/>
      <c r="E36" s="39"/>
      <c r="F36" s="38"/>
      <c r="G36" s="38"/>
      <c r="H36" s="38"/>
      <c r="I36" s="34"/>
      <c r="J36" s="32"/>
      <c r="K36" s="32"/>
      <c r="L36" s="32"/>
      <c r="M36" s="32"/>
      <c r="N36" s="32"/>
    </row>
    <row r="37" spans="1:14" s="33" customFormat="1" ht="15.75" customHeight="1" x14ac:dyDescent="0.25">
      <c r="A37" s="38"/>
      <c r="B37" s="38"/>
      <c r="C37" s="38"/>
      <c r="D37" s="38"/>
      <c r="E37" s="39"/>
      <c r="F37" s="38"/>
      <c r="G37" s="38"/>
      <c r="H37" s="38"/>
      <c r="I37" s="34"/>
      <c r="J37" s="32"/>
      <c r="K37" s="32"/>
      <c r="L37" s="32"/>
      <c r="M37" s="32"/>
      <c r="N37" s="32"/>
    </row>
    <row r="38" spans="1:14" s="33" customFormat="1" ht="15.75" customHeight="1" x14ac:dyDescent="0.25">
      <c r="E38" s="36"/>
      <c r="I38" s="34"/>
      <c r="J38" s="32"/>
      <c r="K38" s="32"/>
      <c r="L38" s="32"/>
      <c r="M38" s="32"/>
      <c r="N38" s="32"/>
    </row>
    <row r="39" spans="1:14" s="33" customFormat="1" ht="15.75" customHeight="1" x14ac:dyDescent="0.25">
      <c r="I39" s="34"/>
      <c r="J39" s="32"/>
      <c r="K39" s="32"/>
      <c r="L39" s="32"/>
      <c r="M39" s="32"/>
      <c r="N39" s="32"/>
    </row>
    <row r="40" spans="1:14" s="33" customFormat="1" ht="15.75" customHeight="1" x14ac:dyDescent="0.25">
      <c r="I40" s="34"/>
      <c r="J40" s="32"/>
      <c r="K40" s="32"/>
      <c r="L40" s="32"/>
      <c r="M40" s="32"/>
      <c r="N40" s="32"/>
    </row>
    <row r="41" spans="1:14" s="33" customFormat="1" ht="15.75" customHeight="1" x14ac:dyDescent="0.25">
      <c r="I41" s="34"/>
      <c r="J41" s="32"/>
      <c r="K41" s="32"/>
      <c r="L41" s="32"/>
      <c r="M41" s="32"/>
      <c r="N41" s="32"/>
    </row>
    <row r="42" spans="1:14" s="33" customFormat="1" ht="15.75" customHeight="1" x14ac:dyDescent="0.25">
      <c r="I42" s="34"/>
      <c r="J42" s="32"/>
      <c r="K42" s="32"/>
      <c r="L42" s="32"/>
      <c r="M42" s="32"/>
      <c r="N42" s="32"/>
    </row>
    <row r="43" spans="1:14" ht="15.75" customHeight="1" x14ac:dyDescent="0.25">
      <c r="B43" s="35"/>
      <c r="C43" s="35"/>
      <c r="D43" s="40"/>
      <c r="E43" s="35"/>
    </row>
    <row r="44" spans="1:14" ht="15.75" customHeight="1" x14ac:dyDescent="0.25">
      <c r="B44" s="35"/>
      <c r="C44" s="35"/>
      <c r="D44" s="35"/>
      <c r="E44" s="35"/>
    </row>
    <row r="45" spans="1:14" ht="15.75" customHeight="1" x14ac:dyDescent="0.25">
      <c r="B45" s="35"/>
      <c r="C45" s="35"/>
      <c r="D45" s="35"/>
      <c r="E45" s="35"/>
    </row>
    <row r="46" spans="1:14" ht="15.75" customHeight="1" x14ac:dyDescent="0.25">
      <c r="B46" s="35"/>
      <c r="C46" s="35"/>
      <c r="D46" s="35"/>
      <c r="E46" s="35"/>
    </row>
    <row r="47" spans="1:14" ht="15.75" customHeight="1" x14ac:dyDescent="0.25">
      <c r="B47" s="35"/>
      <c r="C47" s="35"/>
      <c r="D47" s="35"/>
      <c r="E47" s="35"/>
    </row>
    <row r="48" spans="1:14" ht="15.75" customHeight="1" x14ac:dyDescent="0.25">
      <c r="B48" s="35"/>
      <c r="C48" s="35"/>
      <c r="D48" s="35"/>
      <c r="E48" s="35"/>
    </row>
  </sheetData>
  <mergeCells count="4">
    <mergeCell ref="J1:K1"/>
    <mergeCell ref="F1:H1"/>
    <mergeCell ref="A3:H4"/>
    <mergeCell ref="C9:C16"/>
  </mergeCells>
  <pageMargins left="0.70866141732283472" right="0.70866141732283472" top="0.74803149606299213" bottom="0.74803149606299213" header="0.31496062992125984" footer="0.31496062992125984"/>
  <pageSetup paperSize="9" scale="78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25 год</vt:lpstr>
      <vt:lpstr>26 год</vt:lpstr>
      <vt:lpstr>27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Минюст Чувашии Людмила Тупицына</dc:creator>
  <cp:lastModifiedBy>Леонтьева Светлана Александровна</cp:lastModifiedBy>
  <cp:lastPrinted>2024-11-14T16:14:50Z</cp:lastPrinted>
  <dcterms:created xsi:type="dcterms:W3CDTF">2022-10-04T14:02:45Z</dcterms:created>
  <dcterms:modified xsi:type="dcterms:W3CDTF">2024-11-14T16:14:56Z</dcterms:modified>
</cp:coreProperties>
</file>